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finio\Google Drive\UMD\DHCD Housing Needs Assessment\NCSG Data Phase 1 - DHCD Upload\"/>
    </mc:Choice>
  </mc:AlternateContent>
  <bookViews>
    <workbookView xWindow="0" yWindow="0" windowWidth="28800" windowHeight="11700"/>
  </bookViews>
  <sheets>
    <sheet name="INFORMATION" sheetId="8" r:id="rId1"/>
    <sheet name="Region_County" sheetId="6" r:id="rId2"/>
    <sheet name="household" sheetId="1" r:id="rId3"/>
    <sheet name="tenure" sheetId="2" r:id="rId4"/>
    <sheet name="income" sheetId="3" r:id="rId5"/>
    <sheet name="family type" sheetId="4" r:id="rId6"/>
    <sheet name="race_ethnicity" sheetId="5" r:id="rId7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7" i="1" l="1"/>
  <c r="C27" i="1"/>
  <c r="B27" i="1"/>
  <c r="H4" i="2" l="1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3" i="2"/>
  <c r="G27" i="2"/>
  <c r="F27" i="2"/>
  <c r="H27" i="2"/>
  <c r="E27" i="2"/>
  <c r="D27" i="2"/>
  <c r="C27" i="2"/>
  <c r="B27" i="2"/>
  <c r="Q3" i="5"/>
  <c r="Q4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B27" i="5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Q26" i="4"/>
  <c r="Q25" i="4"/>
  <c r="Q24" i="4"/>
  <c r="Q23" i="4"/>
  <c r="Q22" i="4"/>
  <c r="Q21" i="4"/>
  <c r="Q20" i="4"/>
  <c r="Q19" i="4"/>
  <c r="Q18" i="4"/>
  <c r="Q17" i="4"/>
  <c r="Q16" i="4"/>
  <c r="Q15" i="4"/>
  <c r="Q14" i="4"/>
  <c r="Q13" i="4"/>
  <c r="Q12" i="4"/>
  <c r="Q11" i="4"/>
  <c r="Q10" i="4"/>
  <c r="Q9" i="4"/>
  <c r="Q8" i="4"/>
  <c r="Q7" i="4"/>
  <c r="Q6" i="4"/>
  <c r="Q5" i="4"/>
  <c r="Q4" i="4"/>
  <c r="Q3" i="4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P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Q6" i="3"/>
  <c r="Q5" i="3"/>
  <c r="Q4" i="3"/>
  <c r="Q3" i="3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AH26" i="5"/>
  <c r="AH25" i="5"/>
  <c r="AH24" i="5"/>
  <c r="AH23" i="5"/>
  <c r="AH22" i="5"/>
  <c r="AH21" i="5"/>
  <c r="AH20" i="5"/>
  <c r="AH19" i="5"/>
  <c r="AH18" i="5"/>
  <c r="AH17" i="5"/>
  <c r="AH16" i="5"/>
  <c r="AH15" i="5"/>
  <c r="AH14" i="5"/>
  <c r="AH13" i="5"/>
  <c r="AH12" i="5"/>
  <c r="AH11" i="5"/>
  <c r="AH10" i="5"/>
  <c r="AH9" i="5"/>
  <c r="AH8" i="5"/>
  <c r="AH7" i="5"/>
  <c r="AH6" i="5"/>
  <c r="AH5" i="5"/>
  <c r="AH4" i="5"/>
  <c r="AH3" i="5"/>
  <c r="AH4" i="3"/>
  <c r="AH5" i="3"/>
  <c r="AH6" i="3"/>
  <c r="AH7" i="3"/>
  <c r="AH8" i="3"/>
  <c r="AH9" i="3"/>
  <c r="AH10" i="3"/>
  <c r="AH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3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S27" i="3"/>
  <c r="Q27" i="4" l="1"/>
  <c r="Q27" i="5"/>
  <c r="AJ4" i="4" l="1"/>
  <c r="AJ5" i="4"/>
  <c r="AJ6" i="4"/>
  <c r="AJ7" i="4"/>
  <c r="AJ8" i="4"/>
  <c r="AJ9" i="4"/>
  <c r="AJ10" i="4"/>
  <c r="AJ11" i="4"/>
  <c r="AJ12" i="4"/>
  <c r="AJ13" i="4"/>
  <c r="AJ14" i="4"/>
  <c r="AJ15" i="4"/>
  <c r="AJ16" i="4"/>
  <c r="AJ17" i="4"/>
  <c r="AJ18" i="4"/>
  <c r="AJ19" i="4"/>
  <c r="AJ20" i="4"/>
  <c r="AJ21" i="4"/>
  <c r="AJ22" i="4"/>
  <c r="AJ23" i="4"/>
  <c r="AJ24" i="4"/>
  <c r="AJ25" i="4"/>
  <c r="AJ26" i="4"/>
  <c r="AJ27" i="4"/>
  <c r="AJ3" i="4"/>
  <c r="T27" i="4"/>
  <c r="U27" i="4"/>
  <c r="V27" i="4"/>
  <c r="W27" i="4"/>
  <c r="X27" i="4"/>
  <c r="Y27" i="4"/>
  <c r="Z27" i="4"/>
  <c r="AA27" i="4"/>
  <c r="AB27" i="4"/>
  <c r="AC27" i="4"/>
  <c r="AD27" i="4"/>
  <c r="AE27" i="4"/>
  <c r="AF27" i="4"/>
  <c r="AG27" i="4"/>
  <c r="S27" i="4"/>
  <c r="AI13" i="4"/>
  <c r="AI14" i="4"/>
  <c r="AI19" i="4"/>
  <c r="AI22" i="4"/>
  <c r="AI25" i="4"/>
  <c r="AH26" i="4"/>
  <c r="AI26" i="4" s="1"/>
  <c r="AH25" i="4"/>
  <c r="AH24" i="4"/>
  <c r="AH23" i="4"/>
  <c r="AH22" i="4"/>
  <c r="AH21" i="4"/>
  <c r="AH20" i="4"/>
  <c r="AH19" i="4"/>
  <c r="AH18" i="4"/>
  <c r="AI18" i="4" s="1"/>
  <c r="AH17" i="4"/>
  <c r="AH16" i="4"/>
  <c r="AH15" i="4"/>
  <c r="AH14" i="4"/>
  <c r="AH13" i="4"/>
  <c r="AH12" i="4"/>
  <c r="AH11" i="4"/>
  <c r="AH10" i="4"/>
  <c r="AI10" i="4" s="1"/>
  <c r="AH9" i="4"/>
  <c r="AH8" i="4"/>
  <c r="AH7" i="4"/>
  <c r="AI7" i="4" s="1"/>
  <c r="AH6" i="4"/>
  <c r="AI6" i="4" s="1"/>
  <c r="AH5" i="4"/>
  <c r="AH4" i="4"/>
  <c r="AH3" i="4"/>
  <c r="AI21" i="4" l="1"/>
  <c r="AI9" i="4"/>
  <c r="AI8" i="4"/>
  <c r="AI20" i="4"/>
  <c r="AI17" i="4"/>
  <c r="AI5" i="4"/>
  <c r="AI16" i="4"/>
  <c r="AI4" i="4"/>
  <c r="AI3" i="4"/>
  <c r="AI15" i="4"/>
  <c r="AI24" i="4"/>
  <c r="AI12" i="4"/>
  <c r="AI23" i="4"/>
  <c r="AI11" i="4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B42" i="5"/>
  <c r="C42" i="5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B43" i="5"/>
  <c r="C43" i="5"/>
  <c r="D43" i="5"/>
  <c r="E43" i="5"/>
  <c r="F43" i="5"/>
  <c r="G43" i="5"/>
  <c r="H43" i="5"/>
  <c r="I43" i="5"/>
  <c r="J43" i="5"/>
  <c r="K43" i="5"/>
  <c r="L43" i="5"/>
  <c r="M43" i="5"/>
  <c r="N43" i="5"/>
  <c r="O43" i="5"/>
  <c r="P43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B45" i="5"/>
  <c r="C45" i="5"/>
  <c r="D45" i="5"/>
  <c r="E45" i="5"/>
  <c r="F45" i="5"/>
  <c r="G45" i="5"/>
  <c r="H45" i="5"/>
  <c r="I45" i="5"/>
  <c r="J45" i="5"/>
  <c r="K45" i="5"/>
  <c r="L45" i="5"/>
  <c r="M45" i="5"/>
  <c r="N45" i="5"/>
  <c r="O45" i="5"/>
  <c r="P45" i="5"/>
  <c r="B46" i="5"/>
  <c r="C46" i="5"/>
  <c r="D46" i="5"/>
  <c r="E46" i="5"/>
  <c r="F46" i="5"/>
  <c r="G46" i="5"/>
  <c r="H46" i="5"/>
  <c r="I46" i="5"/>
  <c r="J46" i="5"/>
  <c r="K46" i="5"/>
  <c r="L46" i="5"/>
  <c r="M46" i="5"/>
  <c r="N46" i="5"/>
  <c r="O46" i="5"/>
  <c r="P46" i="5"/>
  <c r="B47" i="5"/>
  <c r="C47" i="5"/>
  <c r="D47" i="5"/>
  <c r="E47" i="5"/>
  <c r="F47" i="5"/>
  <c r="G47" i="5"/>
  <c r="H47" i="5"/>
  <c r="I47" i="5"/>
  <c r="J47" i="5"/>
  <c r="K47" i="5"/>
  <c r="L47" i="5"/>
  <c r="M47" i="5"/>
  <c r="N47" i="5"/>
  <c r="O47" i="5"/>
  <c r="P47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B49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B50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B51" i="5"/>
  <c r="C51" i="5"/>
  <c r="D51" i="5"/>
  <c r="E51" i="5"/>
  <c r="F51" i="5"/>
  <c r="G51" i="5"/>
  <c r="H51" i="5"/>
  <c r="I51" i="5"/>
  <c r="J51" i="5"/>
  <c r="K51" i="5"/>
  <c r="L51" i="5"/>
  <c r="M51" i="5"/>
  <c r="N51" i="5"/>
  <c r="O51" i="5"/>
  <c r="P51" i="5"/>
  <c r="B52" i="5"/>
  <c r="C52" i="5"/>
  <c r="D52" i="5"/>
  <c r="E52" i="5"/>
  <c r="F52" i="5"/>
  <c r="G52" i="5"/>
  <c r="H52" i="5"/>
  <c r="I52" i="5"/>
  <c r="J52" i="5"/>
  <c r="K52" i="5"/>
  <c r="L52" i="5"/>
  <c r="M52" i="5"/>
  <c r="N52" i="5"/>
  <c r="O52" i="5"/>
  <c r="P52" i="5"/>
  <c r="B53" i="5"/>
  <c r="C53" i="5"/>
  <c r="D53" i="5"/>
  <c r="E53" i="5"/>
  <c r="F53" i="5"/>
  <c r="G53" i="5"/>
  <c r="H53" i="5"/>
  <c r="I53" i="5"/>
  <c r="J53" i="5"/>
  <c r="K53" i="5"/>
  <c r="L53" i="5"/>
  <c r="M53" i="5"/>
  <c r="N53" i="5"/>
  <c r="O53" i="5"/>
  <c r="P53" i="5"/>
  <c r="B54" i="5"/>
  <c r="C54" i="5"/>
  <c r="D54" i="5"/>
  <c r="E54" i="5"/>
  <c r="F54" i="5"/>
  <c r="G54" i="5"/>
  <c r="H54" i="5"/>
  <c r="I54" i="5"/>
  <c r="J54" i="5"/>
  <c r="K54" i="5"/>
  <c r="L54" i="5"/>
  <c r="M54" i="5"/>
  <c r="N54" i="5"/>
  <c r="O54" i="5"/>
  <c r="P54" i="5"/>
  <c r="B55" i="5"/>
  <c r="C55" i="5"/>
  <c r="D55" i="5"/>
  <c r="E55" i="5"/>
  <c r="F55" i="5"/>
  <c r="G55" i="5"/>
  <c r="H55" i="5"/>
  <c r="I55" i="5"/>
  <c r="J55" i="5"/>
  <c r="K55" i="5"/>
  <c r="L55" i="5"/>
  <c r="L69" i="5" s="1"/>
  <c r="M55" i="5"/>
  <c r="N55" i="5"/>
  <c r="O55" i="5"/>
  <c r="P55" i="5"/>
  <c r="B56" i="5"/>
  <c r="C56" i="5"/>
  <c r="D56" i="5"/>
  <c r="E56" i="5"/>
  <c r="F56" i="5"/>
  <c r="G56" i="5"/>
  <c r="H56" i="5"/>
  <c r="I56" i="5"/>
  <c r="J56" i="5"/>
  <c r="K56" i="5"/>
  <c r="L56" i="5"/>
  <c r="M56" i="5"/>
  <c r="N56" i="5"/>
  <c r="O56" i="5"/>
  <c r="P56" i="5"/>
  <c r="B57" i="5"/>
  <c r="C57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B58" i="5"/>
  <c r="C58" i="5"/>
  <c r="D58" i="5"/>
  <c r="E58" i="5"/>
  <c r="F58" i="5"/>
  <c r="G58" i="5"/>
  <c r="H58" i="5"/>
  <c r="I58" i="5"/>
  <c r="J58" i="5"/>
  <c r="K58" i="5"/>
  <c r="L58" i="5"/>
  <c r="M58" i="5"/>
  <c r="N58" i="5"/>
  <c r="O58" i="5"/>
  <c r="P58" i="5"/>
  <c r="B59" i="5"/>
  <c r="C59" i="5"/>
  <c r="D59" i="5"/>
  <c r="E59" i="5"/>
  <c r="F59" i="5"/>
  <c r="G59" i="5"/>
  <c r="H59" i="5"/>
  <c r="I59" i="5"/>
  <c r="J59" i="5"/>
  <c r="K59" i="5"/>
  <c r="L59" i="5"/>
  <c r="M59" i="5"/>
  <c r="N59" i="5"/>
  <c r="O59" i="5"/>
  <c r="P59" i="5"/>
  <c r="B60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B61" i="5"/>
  <c r="C61" i="5"/>
  <c r="D61" i="5"/>
  <c r="E61" i="5"/>
  <c r="F61" i="5"/>
  <c r="G61" i="5"/>
  <c r="H61" i="5"/>
  <c r="I61" i="5"/>
  <c r="J61" i="5"/>
  <c r="K61" i="5"/>
  <c r="L61" i="5"/>
  <c r="M61" i="5"/>
  <c r="N61" i="5"/>
  <c r="O61" i="5"/>
  <c r="P61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B38" i="5"/>
  <c r="B69" i="5"/>
  <c r="D68" i="5"/>
  <c r="AD33" i="5"/>
  <c r="Z33" i="5"/>
  <c r="V33" i="5"/>
  <c r="AG34" i="5"/>
  <c r="AF34" i="5"/>
  <c r="AC34" i="5"/>
  <c r="AB34" i="5"/>
  <c r="Y34" i="5"/>
  <c r="X34" i="5"/>
  <c r="U34" i="5"/>
  <c r="T34" i="5"/>
  <c r="AG32" i="5"/>
  <c r="AD32" i="5"/>
  <c r="AC32" i="5"/>
  <c r="Z32" i="5"/>
  <c r="Y32" i="5"/>
  <c r="V32" i="5"/>
  <c r="U32" i="5"/>
  <c r="AG30" i="5"/>
  <c r="AF30" i="5"/>
  <c r="AC30" i="5"/>
  <c r="AB30" i="5"/>
  <c r="Y30" i="5"/>
  <c r="X30" i="5"/>
  <c r="U30" i="5"/>
  <c r="T30" i="5"/>
  <c r="AF33" i="5"/>
  <c r="AE33" i="5"/>
  <c r="AB33" i="5"/>
  <c r="AA33" i="5"/>
  <c r="X33" i="5"/>
  <c r="W33" i="5"/>
  <c r="T33" i="5"/>
  <c r="S33" i="5"/>
  <c r="AG31" i="5"/>
  <c r="AF31" i="5"/>
  <c r="AD31" i="5"/>
  <c r="AC31" i="5"/>
  <c r="AB31" i="5"/>
  <c r="Z31" i="5"/>
  <c r="Y31" i="5"/>
  <c r="X31" i="5"/>
  <c r="V31" i="5"/>
  <c r="U31" i="5"/>
  <c r="T31" i="5"/>
  <c r="AE32" i="5"/>
  <c r="AA32" i="5"/>
  <c r="W32" i="5"/>
  <c r="S32" i="5"/>
  <c r="AE34" i="5"/>
  <c r="AD34" i="5"/>
  <c r="AA34" i="5"/>
  <c r="Z34" i="5"/>
  <c r="W34" i="5"/>
  <c r="V34" i="5"/>
  <c r="S34" i="5"/>
  <c r="AG33" i="5"/>
  <c r="AC33" i="5"/>
  <c r="Y33" i="5"/>
  <c r="U33" i="5"/>
  <c r="AF32" i="5"/>
  <c r="AB32" i="5"/>
  <c r="X32" i="5"/>
  <c r="T32" i="5"/>
  <c r="AE31" i="5"/>
  <c r="AA31" i="5"/>
  <c r="W31" i="5"/>
  <c r="S31" i="5"/>
  <c r="AE30" i="5"/>
  <c r="AD30" i="5"/>
  <c r="AA30" i="5"/>
  <c r="Z30" i="5"/>
  <c r="W30" i="5"/>
  <c r="V30" i="5"/>
  <c r="S30" i="5"/>
  <c r="AH27" i="5"/>
  <c r="D67" i="5" l="1"/>
  <c r="L65" i="5"/>
  <c r="I66" i="5"/>
  <c r="H65" i="5"/>
  <c r="L68" i="5"/>
  <c r="N65" i="5"/>
  <c r="B65" i="5"/>
  <c r="H68" i="5"/>
  <c r="E66" i="5"/>
  <c r="H67" i="5"/>
  <c r="K65" i="5"/>
  <c r="E69" i="5"/>
  <c r="N67" i="5"/>
  <c r="J69" i="5"/>
  <c r="F67" i="5"/>
  <c r="H69" i="5"/>
  <c r="N69" i="5"/>
  <c r="I69" i="5"/>
  <c r="P68" i="5"/>
  <c r="P65" i="5"/>
  <c r="D65" i="5"/>
  <c r="M66" i="5"/>
  <c r="M69" i="5"/>
  <c r="L67" i="5"/>
  <c r="F69" i="5"/>
  <c r="F65" i="5"/>
  <c r="I68" i="5"/>
  <c r="O66" i="5"/>
  <c r="C66" i="5"/>
  <c r="I65" i="5"/>
  <c r="F68" i="5"/>
  <c r="O69" i="5"/>
  <c r="C69" i="5"/>
  <c r="F66" i="5"/>
  <c r="O68" i="5"/>
  <c r="K68" i="5"/>
  <c r="H66" i="5"/>
  <c r="G65" i="5"/>
  <c r="E68" i="5"/>
  <c r="K66" i="5"/>
  <c r="E65" i="5"/>
  <c r="N68" i="5"/>
  <c r="B68" i="5"/>
  <c r="K69" i="5"/>
  <c r="N66" i="5"/>
  <c r="B66" i="5"/>
  <c r="AH35" i="5"/>
  <c r="P69" i="5"/>
  <c r="D69" i="5"/>
  <c r="G68" i="5"/>
  <c r="P66" i="5"/>
  <c r="D66" i="5"/>
  <c r="C68" i="5"/>
  <c r="O65" i="5"/>
  <c r="C65" i="5"/>
  <c r="L66" i="5"/>
  <c r="I67" i="5"/>
  <c r="B67" i="5"/>
  <c r="E67" i="5"/>
  <c r="J65" i="5"/>
  <c r="M68" i="5"/>
  <c r="G66" i="5"/>
  <c r="M65" i="5"/>
  <c r="J68" i="5"/>
  <c r="G69" i="5"/>
  <c r="J66" i="5"/>
  <c r="P67" i="5"/>
  <c r="J67" i="5"/>
  <c r="M67" i="5"/>
  <c r="O67" i="5"/>
  <c r="K67" i="5"/>
  <c r="G67" i="5"/>
  <c r="C67" i="5"/>
  <c r="B39" i="4" l="1"/>
  <c r="C39" i="4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B40" i="4"/>
  <c r="B66" i="4" s="1"/>
  <c r="C40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B41" i="4"/>
  <c r="C41" i="4"/>
  <c r="D41" i="4"/>
  <c r="E41" i="4"/>
  <c r="F41" i="4"/>
  <c r="F69" i="4" s="1"/>
  <c r="G41" i="4"/>
  <c r="H41" i="4"/>
  <c r="I41" i="4"/>
  <c r="J41" i="4"/>
  <c r="K41" i="4"/>
  <c r="L41" i="4"/>
  <c r="M41" i="4"/>
  <c r="N41" i="4"/>
  <c r="O41" i="4"/>
  <c r="P41" i="4"/>
  <c r="B42" i="4"/>
  <c r="C42" i="4"/>
  <c r="D42" i="4"/>
  <c r="D68" i="4" s="1"/>
  <c r="E42" i="4"/>
  <c r="F42" i="4"/>
  <c r="G42" i="4"/>
  <c r="H42" i="4"/>
  <c r="H68" i="4" s="1"/>
  <c r="I42" i="4"/>
  <c r="J42" i="4"/>
  <c r="K42" i="4"/>
  <c r="L42" i="4"/>
  <c r="M42" i="4"/>
  <c r="N42" i="4"/>
  <c r="O42" i="4"/>
  <c r="P42" i="4"/>
  <c r="B43" i="4"/>
  <c r="C43" i="4"/>
  <c r="D43" i="4"/>
  <c r="E43" i="4"/>
  <c r="F43" i="4"/>
  <c r="G43" i="4"/>
  <c r="H43" i="4"/>
  <c r="I43" i="4"/>
  <c r="J43" i="4"/>
  <c r="K43" i="4"/>
  <c r="L43" i="4"/>
  <c r="M43" i="4"/>
  <c r="N43" i="4"/>
  <c r="O43" i="4"/>
  <c r="P43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B45" i="4"/>
  <c r="C45" i="4"/>
  <c r="D45" i="4"/>
  <c r="E45" i="4"/>
  <c r="F45" i="4"/>
  <c r="G45" i="4"/>
  <c r="H45" i="4"/>
  <c r="I45" i="4"/>
  <c r="J45" i="4"/>
  <c r="K45" i="4"/>
  <c r="L45" i="4"/>
  <c r="M45" i="4"/>
  <c r="N45" i="4"/>
  <c r="O45" i="4"/>
  <c r="P45" i="4"/>
  <c r="B46" i="4"/>
  <c r="C46" i="4"/>
  <c r="D46" i="4"/>
  <c r="E46" i="4"/>
  <c r="F46" i="4"/>
  <c r="G46" i="4"/>
  <c r="H46" i="4"/>
  <c r="I46" i="4"/>
  <c r="J46" i="4"/>
  <c r="K46" i="4"/>
  <c r="L46" i="4"/>
  <c r="M46" i="4"/>
  <c r="N46" i="4"/>
  <c r="O46" i="4"/>
  <c r="P46" i="4"/>
  <c r="B47" i="4"/>
  <c r="C47" i="4"/>
  <c r="D47" i="4"/>
  <c r="E47" i="4"/>
  <c r="F47" i="4"/>
  <c r="G47" i="4"/>
  <c r="H47" i="4"/>
  <c r="I47" i="4"/>
  <c r="J47" i="4"/>
  <c r="K47" i="4"/>
  <c r="L47" i="4"/>
  <c r="M47" i="4"/>
  <c r="M65" i="4" s="1"/>
  <c r="N47" i="4"/>
  <c r="O47" i="4"/>
  <c r="P47" i="4"/>
  <c r="B48" i="4"/>
  <c r="C48" i="4"/>
  <c r="D48" i="4"/>
  <c r="E48" i="4"/>
  <c r="F48" i="4"/>
  <c r="F67" i="4" s="1"/>
  <c r="G48" i="4"/>
  <c r="H48" i="4"/>
  <c r="I48" i="4"/>
  <c r="J48" i="4"/>
  <c r="K48" i="4"/>
  <c r="L48" i="4"/>
  <c r="M48" i="4"/>
  <c r="N48" i="4"/>
  <c r="O48" i="4"/>
  <c r="P48" i="4"/>
  <c r="B49" i="4"/>
  <c r="C49" i="4"/>
  <c r="D49" i="4"/>
  <c r="E49" i="4"/>
  <c r="F49" i="4"/>
  <c r="G49" i="4"/>
  <c r="H49" i="4"/>
  <c r="I49" i="4"/>
  <c r="J49" i="4"/>
  <c r="K49" i="4"/>
  <c r="L49" i="4"/>
  <c r="M49" i="4"/>
  <c r="N49" i="4"/>
  <c r="O49" i="4"/>
  <c r="P49" i="4"/>
  <c r="B50" i="4"/>
  <c r="C50" i="4"/>
  <c r="D50" i="4"/>
  <c r="E50" i="4"/>
  <c r="F50" i="4"/>
  <c r="G50" i="4"/>
  <c r="H50" i="4"/>
  <c r="I50" i="4"/>
  <c r="J50" i="4"/>
  <c r="K50" i="4"/>
  <c r="L50" i="4"/>
  <c r="M50" i="4"/>
  <c r="N50" i="4"/>
  <c r="O50" i="4"/>
  <c r="P50" i="4"/>
  <c r="B51" i="4"/>
  <c r="C51" i="4"/>
  <c r="D51" i="4"/>
  <c r="E51" i="4"/>
  <c r="F51" i="4"/>
  <c r="G51" i="4"/>
  <c r="H51" i="4"/>
  <c r="I51" i="4"/>
  <c r="J51" i="4"/>
  <c r="K51" i="4"/>
  <c r="L51" i="4"/>
  <c r="M51" i="4"/>
  <c r="N51" i="4"/>
  <c r="O51" i="4"/>
  <c r="P51" i="4"/>
  <c r="B52" i="4"/>
  <c r="C52" i="4"/>
  <c r="D52" i="4"/>
  <c r="E52" i="4"/>
  <c r="F52" i="4"/>
  <c r="G52" i="4"/>
  <c r="H52" i="4"/>
  <c r="I52" i="4"/>
  <c r="J52" i="4"/>
  <c r="K52" i="4"/>
  <c r="L52" i="4"/>
  <c r="M52" i="4"/>
  <c r="N52" i="4"/>
  <c r="O52" i="4"/>
  <c r="P52" i="4"/>
  <c r="B53" i="4"/>
  <c r="C53" i="4"/>
  <c r="D53" i="4"/>
  <c r="E53" i="4"/>
  <c r="F53" i="4"/>
  <c r="G53" i="4"/>
  <c r="H53" i="4"/>
  <c r="I53" i="4"/>
  <c r="J53" i="4"/>
  <c r="K53" i="4"/>
  <c r="L53" i="4"/>
  <c r="M53" i="4"/>
  <c r="N53" i="4"/>
  <c r="O53" i="4"/>
  <c r="P53" i="4"/>
  <c r="B54" i="4"/>
  <c r="C54" i="4"/>
  <c r="D54" i="4"/>
  <c r="E54" i="4"/>
  <c r="F54" i="4"/>
  <c r="G54" i="4"/>
  <c r="H54" i="4"/>
  <c r="I54" i="4"/>
  <c r="J54" i="4"/>
  <c r="K54" i="4"/>
  <c r="L54" i="4"/>
  <c r="M54" i="4"/>
  <c r="N54" i="4"/>
  <c r="O54" i="4"/>
  <c r="P54" i="4"/>
  <c r="B55" i="4"/>
  <c r="C55" i="4"/>
  <c r="D55" i="4"/>
  <c r="E55" i="4"/>
  <c r="F55" i="4"/>
  <c r="G55" i="4"/>
  <c r="H55" i="4"/>
  <c r="H69" i="4" s="1"/>
  <c r="I55" i="4"/>
  <c r="I69" i="4" s="1"/>
  <c r="J55" i="4"/>
  <c r="K55" i="4"/>
  <c r="L55" i="4"/>
  <c r="L69" i="4" s="1"/>
  <c r="M55" i="4"/>
  <c r="M69" i="4" s="1"/>
  <c r="N55" i="4"/>
  <c r="O55" i="4"/>
  <c r="P55" i="4"/>
  <c r="B56" i="4"/>
  <c r="C56" i="4"/>
  <c r="D56" i="4"/>
  <c r="E56" i="4"/>
  <c r="F56" i="4"/>
  <c r="G56" i="4"/>
  <c r="H56" i="4"/>
  <c r="I56" i="4"/>
  <c r="J56" i="4"/>
  <c r="K56" i="4"/>
  <c r="L56" i="4"/>
  <c r="M56" i="4"/>
  <c r="N56" i="4"/>
  <c r="O56" i="4"/>
  <c r="P56" i="4"/>
  <c r="B57" i="4"/>
  <c r="C57" i="4"/>
  <c r="D57" i="4"/>
  <c r="E57" i="4"/>
  <c r="F57" i="4"/>
  <c r="G57" i="4"/>
  <c r="H57" i="4"/>
  <c r="I57" i="4"/>
  <c r="J57" i="4"/>
  <c r="K57" i="4"/>
  <c r="L57" i="4"/>
  <c r="M57" i="4"/>
  <c r="N57" i="4"/>
  <c r="O57" i="4"/>
  <c r="P57" i="4"/>
  <c r="B58" i="4"/>
  <c r="C58" i="4"/>
  <c r="C67" i="4" s="1"/>
  <c r="D58" i="4"/>
  <c r="E58" i="4"/>
  <c r="F58" i="4"/>
  <c r="G58" i="4"/>
  <c r="G67" i="4" s="1"/>
  <c r="H58" i="4"/>
  <c r="I58" i="4"/>
  <c r="J58" i="4"/>
  <c r="K58" i="4"/>
  <c r="L58" i="4"/>
  <c r="L67" i="4" s="1"/>
  <c r="M58" i="4"/>
  <c r="N58" i="4"/>
  <c r="O58" i="4"/>
  <c r="P58" i="4"/>
  <c r="B59" i="4"/>
  <c r="C59" i="4"/>
  <c r="D59" i="4"/>
  <c r="E59" i="4"/>
  <c r="F59" i="4"/>
  <c r="G59" i="4"/>
  <c r="H59" i="4"/>
  <c r="I59" i="4"/>
  <c r="J59" i="4"/>
  <c r="K59" i="4"/>
  <c r="L59" i="4"/>
  <c r="M59" i="4"/>
  <c r="N59" i="4"/>
  <c r="O59" i="4"/>
  <c r="P59" i="4"/>
  <c r="B60" i="4"/>
  <c r="C60" i="4"/>
  <c r="D60" i="4"/>
  <c r="E60" i="4"/>
  <c r="F60" i="4"/>
  <c r="G60" i="4"/>
  <c r="H60" i="4"/>
  <c r="I60" i="4"/>
  <c r="J60" i="4"/>
  <c r="K60" i="4"/>
  <c r="L60" i="4"/>
  <c r="M60" i="4"/>
  <c r="N60" i="4"/>
  <c r="O60" i="4"/>
  <c r="P60" i="4"/>
  <c r="B61" i="4"/>
  <c r="C61" i="4"/>
  <c r="D61" i="4"/>
  <c r="E61" i="4"/>
  <c r="F61" i="4"/>
  <c r="G61" i="4"/>
  <c r="H61" i="4"/>
  <c r="I61" i="4"/>
  <c r="J61" i="4"/>
  <c r="K61" i="4"/>
  <c r="L61" i="4"/>
  <c r="M61" i="4"/>
  <c r="N61" i="4"/>
  <c r="O61" i="4"/>
  <c r="P61" i="4"/>
  <c r="C38" i="4"/>
  <c r="D38" i="4"/>
  <c r="E38" i="4"/>
  <c r="F38" i="4"/>
  <c r="G38" i="4"/>
  <c r="H38" i="4"/>
  <c r="I38" i="4"/>
  <c r="J38" i="4"/>
  <c r="K38" i="4"/>
  <c r="L38" i="4"/>
  <c r="M38" i="4"/>
  <c r="N38" i="4"/>
  <c r="O38" i="4"/>
  <c r="P38" i="4"/>
  <c r="B38" i="4"/>
  <c r="N69" i="4"/>
  <c r="J69" i="4"/>
  <c r="B69" i="4"/>
  <c r="E65" i="4"/>
  <c r="AD33" i="4"/>
  <c r="Z33" i="4"/>
  <c r="V33" i="4"/>
  <c r="AF34" i="4"/>
  <c r="AC34" i="4"/>
  <c r="AB34" i="4"/>
  <c r="Y34" i="4"/>
  <c r="X34" i="4"/>
  <c r="U34" i="4"/>
  <c r="T34" i="4"/>
  <c r="AG32" i="4"/>
  <c r="AC32" i="4"/>
  <c r="Y32" i="4"/>
  <c r="U32" i="4"/>
  <c r="AG30" i="4"/>
  <c r="AF30" i="4"/>
  <c r="AC30" i="4"/>
  <c r="AB30" i="4"/>
  <c r="Y30" i="4"/>
  <c r="X30" i="4"/>
  <c r="U30" i="4"/>
  <c r="T30" i="4"/>
  <c r="AF33" i="4"/>
  <c r="AE33" i="4"/>
  <c r="AB33" i="4"/>
  <c r="AA33" i="4"/>
  <c r="X33" i="4"/>
  <c r="W33" i="4"/>
  <c r="T33" i="4"/>
  <c r="S33" i="4"/>
  <c r="AD31" i="4"/>
  <c r="Z31" i="4"/>
  <c r="V31" i="4"/>
  <c r="AG31" i="4"/>
  <c r="AF31" i="4"/>
  <c r="AC31" i="4"/>
  <c r="AB31" i="4"/>
  <c r="Y31" i="4"/>
  <c r="X31" i="4"/>
  <c r="U31" i="4"/>
  <c r="T31" i="4"/>
  <c r="AE32" i="4"/>
  <c r="AD32" i="4"/>
  <c r="AA32" i="4"/>
  <c r="Z32" i="4"/>
  <c r="W32" i="4"/>
  <c r="V32" i="4"/>
  <c r="S32" i="4"/>
  <c r="AG34" i="4"/>
  <c r="AE34" i="4"/>
  <c r="AD34" i="4"/>
  <c r="AA34" i="4"/>
  <c r="Z34" i="4"/>
  <c r="W34" i="4"/>
  <c r="V34" i="4"/>
  <c r="S34" i="4"/>
  <c r="AG33" i="4"/>
  <c r="AC33" i="4"/>
  <c r="Y33" i="4"/>
  <c r="U33" i="4"/>
  <c r="AF32" i="4"/>
  <c r="AB32" i="4"/>
  <c r="X32" i="4"/>
  <c r="T32" i="4"/>
  <c r="AE31" i="4"/>
  <c r="AA31" i="4"/>
  <c r="W31" i="4"/>
  <c r="S31" i="4"/>
  <c r="AE30" i="4"/>
  <c r="AD30" i="4"/>
  <c r="AA30" i="4"/>
  <c r="Z30" i="4"/>
  <c r="W30" i="4"/>
  <c r="V30" i="4"/>
  <c r="S30" i="4"/>
  <c r="AH27" i="4"/>
  <c r="I65" i="4" l="1"/>
  <c r="N66" i="4"/>
  <c r="O67" i="4"/>
  <c r="J67" i="4"/>
  <c r="F66" i="4"/>
  <c r="L68" i="4"/>
  <c r="P69" i="4"/>
  <c r="D69" i="4"/>
  <c r="P68" i="4"/>
  <c r="J66" i="4"/>
  <c r="P65" i="4"/>
  <c r="D65" i="4"/>
  <c r="K65" i="4"/>
  <c r="D67" i="4"/>
  <c r="E69" i="4"/>
  <c r="L66" i="4"/>
  <c r="L65" i="4"/>
  <c r="O68" i="4"/>
  <c r="O65" i="4"/>
  <c r="C65" i="4"/>
  <c r="F65" i="4"/>
  <c r="I68" i="4"/>
  <c r="O66" i="4"/>
  <c r="C66" i="4"/>
  <c r="F68" i="4"/>
  <c r="O69" i="4"/>
  <c r="C69" i="4"/>
  <c r="I66" i="4"/>
  <c r="AI27" i="4"/>
  <c r="C68" i="4"/>
  <c r="M67" i="4"/>
  <c r="H65" i="4"/>
  <c r="K68" i="4"/>
  <c r="H66" i="4"/>
  <c r="K67" i="4"/>
  <c r="I67" i="4"/>
  <c r="N65" i="4"/>
  <c r="B65" i="4"/>
  <c r="E68" i="4"/>
  <c r="K66" i="4"/>
  <c r="N68" i="4"/>
  <c r="B68" i="4"/>
  <c r="K69" i="4"/>
  <c r="E66" i="4"/>
  <c r="G68" i="4"/>
  <c r="P66" i="4"/>
  <c r="D66" i="4"/>
  <c r="B67" i="4"/>
  <c r="E67" i="4"/>
  <c r="P67" i="4"/>
  <c r="G65" i="4"/>
  <c r="J65" i="4"/>
  <c r="M68" i="4"/>
  <c r="G66" i="4"/>
  <c r="J68" i="4"/>
  <c r="G69" i="4"/>
  <c r="M66" i="4"/>
  <c r="H67" i="4"/>
  <c r="N67" i="4"/>
  <c r="AH35" i="4"/>
  <c r="B39" i="3" l="1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O41" i="3"/>
  <c r="P41" i="3"/>
  <c r="B42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B43" i="3"/>
  <c r="C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B44" i="3"/>
  <c r="C44" i="3"/>
  <c r="D44" i="3"/>
  <c r="E44" i="3"/>
  <c r="F44" i="3"/>
  <c r="G44" i="3"/>
  <c r="H44" i="3"/>
  <c r="I44" i="3"/>
  <c r="J44" i="3"/>
  <c r="K44" i="3"/>
  <c r="L44" i="3"/>
  <c r="M44" i="3"/>
  <c r="N44" i="3"/>
  <c r="O44" i="3"/>
  <c r="P44" i="3"/>
  <c r="B45" i="3"/>
  <c r="C45" i="3"/>
  <c r="D45" i="3"/>
  <c r="E45" i="3"/>
  <c r="F45" i="3"/>
  <c r="G45" i="3"/>
  <c r="H45" i="3"/>
  <c r="I45" i="3"/>
  <c r="J45" i="3"/>
  <c r="K45" i="3"/>
  <c r="L45" i="3"/>
  <c r="M45" i="3"/>
  <c r="N45" i="3"/>
  <c r="O45" i="3"/>
  <c r="P45" i="3"/>
  <c r="B46" i="3"/>
  <c r="C46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B47" i="3"/>
  <c r="C47" i="3"/>
  <c r="D47" i="3"/>
  <c r="E47" i="3"/>
  <c r="F47" i="3"/>
  <c r="G47" i="3"/>
  <c r="H47" i="3"/>
  <c r="I47" i="3"/>
  <c r="J47" i="3"/>
  <c r="K47" i="3"/>
  <c r="L47" i="3"/>
  <c r="M47" i="3"/>
  <c r="N47" i="3"/>
  <c r="O47" i="3"/>
  <c r="P47" i="3"/>
  <c r="B48" i="3"/>
  <c r="C48" i="3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B49" i="3"/>
  <c r="C49" i="3"/>
  <c r="D49" i="3"/>
  <c r="E49" i="3"/>
  <c r="F49" i="3"/>
  <c r="G49" i="3"/>
  <c r="H49" i="3"/>
  <c r="I49" i="3"/>
  <c r="J49" i="3"/>
  <c r="K49" i="3"/>
  <c r="L49" i="3"/>
  <c r="M49" i="3"/>
  <c r="N49" i="3"/>
  <c r="O49" i="3"/>
  <c r="P49" i="3"/>
  <c r="B50" i="3"/>
  <c r="C50" i="3"/>
  <c r="D50" i="3"/>
  <c r="E50" i="3"/>
  <c r="F50" i="3"/>
  <c r="G50" i="3"/>
  <c r="H50" i="3"/>
  <c r="I50" i="3"/>
  <c r="J50" i="3"/>
  <c r="K50" i="3"/>
  <c r="L50" i="3"/>
  <c r="M50" i="3"/>
  <c r="N50" i="3"/>
  <c r="O50" i="3"/>
  <c r="P50" i="3"/>
  <c r="B51" i="3"/>
  <c r="C51" i="3"/>
  <c r="D51" i="3"/>
  <c r="E51" i="3"/>
  <c r="F51" i="3"/>
  <c r="G51" i="3"/>
  <c r="H51" i="3"/>
  <c r="I51" i="3"/>
  <c r="J51" i="3"/>
  <c r="K51" i="3"/>
  <c r="L51" i="3"/>
  <c r="M51" i="3"/>
  <c r="N51" i="3"/>
  <c r="O51" i="3"/>
  <c r="P51" i="3"/>
  <c r="B52" i="3"/>
  <c r="C52" i="3"/>
  <c r="D52" i="3"/>
  <c r="E52" i="3"/>
  <c r="F52" i="3"/>
  <c r="G52" i="3"/>
  <c r="H52" i="3"/>
  <c r="I52" i="3"/>
  <c r="J52" i="3"/>
  <c r="K52" i="3"/>
  <c r="L52" i="3"/>
  <c r="M52" i="3"/>
  <c r="N52" i="3"/>
  <c r="O52" i="3"/>
  <c r="P52" i="3"/>
  <c r="B53" i="3"/>
  <c r="C53" i="3"/>
  <c r="D53" i="3"/>
  <c r="E53" i="3"/>
  <c r="F53" i="3"/>
  <c r="G53" i="3"/>
  <c r="H53" i="3"/>
  <c r="I53" i="3"/>
  <c r="J53" i="3"/>
  <c r="K53" i="3"/>
  <c r="L53" i="3"/>
  <c r="M53" i="3"/>
  <c r="N53" i="3"/>
  <c r="O53" i="3"/>
  <c r="P53" i="3"/>
  <c r="B54" i="3"/>
  <c r="C54" i="3"/>
  <c r="D54" i="3"/>
  <c r="E54" i="3"/>
  <c r="F54" i="3"/>
  <c r="G54" i="3"/>
  <c r="H54" i="3"/>
  <c r="I54" i="3"/>
  <c r="J54" i="3"/>
  <c r="K54" i="3"/>
  <c r="L54" i="3"/>
  <c r="M54" i="3"/>
  <c r="N54" i="3"/>
  <c r="O54" i="3"/>
  <c r="P54" i="3"/>
  <c r="B55" i="3"/>
  <c r="C55" i="3"/>
  <c r="D55" i="3"/>
  <c r="E55" i="3"/>
  <c r="F55" i="3"/>
  <c r="G55" i="3"/>
  <c r="H55" i="3"/>
  <c r="I55" i="3"/>
  <c r="J55" i="3"/>
  <c r="K55" i="3"/>
  <c r="L55" i="3"/>
  <c r="L69" i="3" s="1"/>
  <c r="M55" i="3"/>
  <c r="M69" i="3" s="1"/>
  <c r="N55" i="3"/>
  <c r="O55" i="3"/>
  <c r="P55" i="3"/>
  <c r="B56" i="3"/>
  <c r="C56" i="3"/>
  <c r="D56" i="3"/>
  <c r="E56" i="3"/>
  <c r="F56" i="3"/>
  <c r="G56" i="3"/>
  <c r="H56" i="3"/>
  <c r="I56" i="3"/>
  <c r="J56" i="3"/>
  <c r="K56" i="3"/>
  <c r="L56" i="3"/>
  <c r="M56" i="3"/>
  <c r="N56" i="3"/>
  <c r="O56" i="3"/>
  <c r="P56" i="3"/>
  <c r="B57" i="3"/>
  <c r="C57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B58" i="3"/>
  <c r="C58" i="3"/>
  <c r="D58" i="3"/>
  <c r="E58" i="3"/>
  <c r="F58" i="3"/>
  <c r="G58" i="3"/>
  <c r="H58" i="3"/>
  <c r="I58" i="3"/>
  <c r="J58" i="3"/>
  <c r="K58" i="3"/>
  <c r="L58" i="3"/>
  <c r="M58" i="3"/>
  <c r="N58" i="3"/>
  <c r="O58" i="3"/>
  <c r="P58" i="3"/>
  <c r="B59" i="3"/>
  <c r="C59" i="3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B60" i="3"/>
  <c r="C60" i="3"/>
  <c r="D60" i="3"/>
  <c r="E60" i="3"/>
  <c r="F60" i="3"/>
  <c r="G60" i="3"/>
  <c r="H60" i="3"/>
  <c r="I60" i="3"/>
  <c r="J60" i="3"/>
  <c r="K60" i="3"/>
  <c r="L60" i="3"/>
  <c r="M60" i="3"/>
  <c r="N60" i="3"/>
  <c r="O60" i="3"/>
  <c r="P60" i="3"/>
  <c r="B61" i="3"/>
  <c r="C61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B38" i="3"/>
  <c r="B69" i="3"/>
  <c r="AE33" i="3"/>
  <c r="AA33" i="3"/>
  <c r="W33" i="3"/>
  <c r="S33" i="3"/>
  <c r="AG34" i="3"/>
  <c r="AD34" i="3"/>
  <c r="AC34" i="3"/>
  <c r="Z34" i="3"/>
  <c r="Y34" i="3"/>
  <c r="V34" i="3"/>
  <c r="U34" i="3"/>
  <c r="AE32" i="3"/>
  <c r="AD32" i="3"/>
  <c r="AA32" i="3"/>
  <c r="Z32" i="3"/>
  <c r="W32" i="3"/>
  <c r="V32" i="3"/>
  <c r="S32" i="3"/>
  <c r="AG30" i="3"/>
  <c r="AD30" i="3"/>
  <c r="AC30" i="3"/>
  <c r="Z30" i="3"/>
  <c r="Y30" i="3"/>
  <c r="V30" i="3"/>
  <c r="U30" i="3"/>
  <c r="AG33" i="3"/>
  <c r="AF33" i="3"/>
  <c r="AC33" i="3"/>
  <c r="AB33" i="3"/>
  <c r="Y33" i="3"/>
  <c r="X33" i="3"/>
  <c r="U33" i="3"/>
  <c r="T33" i="3"/>
  <c r="AG31" i="3"/>
  <c r="AE31" i="3"/>
  <c r="AD31" i="3"/>
  <c r="AC31" i="3"/>
  <c r="AA31" i="3"/>
  <c r="Z31" i="3"/>
  <c r="Y31" i="3"/>
  <c r="W31" i="3"/>
  <c r="V31" i="3"/>
  <c r="U31" i="3"/>
  <c r="S31" i="3"/>
  <c r="AF32" i="3"/>
  <c r="AB32" i="3"/>
  <c r="X32" i="3"/>
  <c r="T32" i="3"/>
  <c r="AF34" i="3"/>
  <c r="AE34" i="3"/>
  <c r="AB34" i="3"/>
  <c r="AA34" i="3"/>
  <c r="X34" i="3"/>
  <c r="W34" i="3"/>
  <c r="T34" i="3"/>
  <c r="S34" i="3"/>
  <c r="AD33" i="3"/>
  <c r="Z33" i="3"/>
  <c r="V33" i="3"/>
  <c r="AG32" i="3"/>
  <c r="AC32" i="3"/>
  <c r="Y32" i="3"/>
  <c r="U32" i="3"/>
  <c r="AF31" i="3"/>
  <c r="AB31" i="3"/>
  <c r="X31" i="3"/>
  <c r="T31" i="3"/>
  <c r="AF30" i="3"/>
  <c r="AE30" i="3"/>
  <c r="AB30" i="3"/>
  <c r="AA30" i="3"/>
  <c r="X30" i="3"/>
  <c r="W30" i="3"/>
  <c r="T30" i="3"/>
  <c r="S30" i="3"/>
  <c r="AH27" i="3"/>
  <c r="Q27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30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P31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C33" i="3"/>
  <c r="D33" i="3"/>
  <c r="E33" i="3"/>
  <c r="F33" i="3"/>
  <c r="G33" i="3"/>
  <c r="H33" i="3"/>
  <c r="I33" i="3"/>
  <c r="J33" i="3"/>
  <c r="K33" i="3"/>
  <c r="L33" i="3"/>
  <c r="M33" i="3"/>
  <c r="N33" i="3"/>
  <c r="O33" i="3"/>
  <c r="P33" i="3"/>
  <c r="C34" i="3"/>
  <c r="D34" i="3"/>
  <c r="E34" i="3"/>
  <c r="F34" i="3"/>
  <c r="G34" i="3"/>
  <c r="H34" i="3"/>
  <c r="I34" i="3"/>
  <c r="J34" i="3"/>
  <c r="K34" i="3"/>
  <c r="L34" i="3"/>
  <c r="M34" i="3"/>
  <c r="N34" i="3"/>
  <c r="O34" i="3"/>
  <c r="P34" i="3"/>
  <c r="L65" i="3" l="1"/>
  <c r="F69" i="3"/>
  <c r="H65" i="3"/>
  <c r="N69" i="3"/>
  <c r="H68" i="3"/>
  <c r="D67" i="3"/>
  <c r="L68" i="3"/>
  <c r="B67" i="3"/>
  <c r="E67" i="3"/>
  <c r="M65" i="3"/>
  <c r="M66" i="3"/>
  <c r="N67" i="3"/>
  <c r="P68" i="3"/>
  <c r="J69" i="3"/>
  <c r="P65" i="3"/>
  <c r="D65" i="3"/>
  <c r="L67" i="3"/>
  <c r="I69" i="3"/>
  <c r="F65" i="3"/>
  <c r="F67" i="3"/>
  <c r="I65" i="3"/>
  <c r="F66" i="3"/>
  <c r="I66" i="3"/>
  <c r="H69" i="3"/>
  <c r="E66" i="3"/>
  <c r="D68" i="3"/>
  <c r="I67" i="3"/>
  <c r="E69" i="3"/>
  <c r="N65" i="3"/>
  <c r="B65" i="3"/>
  <c r="P67" i="3"/>
  <c r="J65" i="3"/>
  <c r="M68" i="3"/>
  <c r="G66" i="3"/>
  <c r="J67" i="3"/>
  <c r="J68" i="3"/>
  <c r="G69" i="3"/>
  <c r="J66" i="3"/>
  <c r="O68" i="3"/>
  <c r="C68" i="3"/>
  <c r="L66" i="3"/>
  <c r="AH35" i="3"/>
  <c r="H67" i="3"/>
  <c r="K65" i="3"/>
  <c r="C66" i="3"/>
  <c r="F68" i="3"/>
  <c r="C69" i="3"/>
  <c r="K68" i="3"/>
  <c r="H66" i="3"/>
  <c r="O69" i="3"/>
  <c r="G65" i="3"/>
  <c r="O66" i="3"/>
  <c r="E68" i="3"/>
  <c r="K66" i="3"/>
  <c r="E65" i="3"/>
  <c r="N68" i="3"/>
  <c r="B68" i="3"/>
  <c r="K69" i="3"/>
  <c r="N66" i="3"/>
  <c r="B66" i="3"/>
  <c r="I68" i="3"/>
  <c r="P69" i="3"/>
  <c r="D69" i="3"/>
  <c r="G68" i="3"/>
  <c r="P66" i="3"/>
  <c r="D66" i="3"/>
  <c r="O65" i="3"/>
  <c r="C65" i="3"/>
  <c r="M67" i="3"/>
  <c r="O67" i="3"/>
  <c r="K67" i="3"/>
  <c r="G67" i="3"/>
  <c r="Q62" i="3"/>
  <c r="C67" i="3"/>
  <c r="Q70" i="3" l="1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B34" i="5"/>
  <c r="B33" i="5"/>
  <c r="B32" i="5"/>
  <c r="B31" i="5"/>
  <c r="B30" i="5"/>
  <c r="C30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P31" i="4"/>
  <c r="C32" i="4"/>
  <c r="D32" i="4"/>
  <c r="E32" i="4"/>
  <c r="F32" i="4"/>
  <c r="G32" i="4"/>
  <c r="H32" i="4"/>
  <c r="I32" i="4"/>
  <c r="J32" i="4"/>
  <c r="K32" i="4"/>
  <c r="L32" i="4"/>
  <c r="M32" i="4"/>
  <c r="N32" i="4"/>
  <c r="O32" i="4"/>
  <c r="P32" i="4"/>
  <c r="C33" i="4"/>
  <c r="D33" i="4"/>
  <c r="E33" i="4"/>
  <c r="F33" i="4"/>
  <c r="G33" i="4"/>
  <c r="H33" i="4"/>
  <c r="I33" i="4"/>
  <c r="J33" i="4"/>
  <c r="K33" i="4"/>
  <c r="L33" i="4"/>
  <c r="M33" i="4"/>
  <c r="N33" i="4"/>
  <c r="O33" i="4"/>
  <c r="P33" i="4"/>
  <c r="C34" i="4"/>
  <c r="D34" i="4"/>
  <c r="E34" i="4"/>
  <c r="F34" i="4"/>
  <c r="G34" i="4"/>
  <c r="H34" i="4"/>
  <c r="I34" i="4"/>
  <c r="J34" i="4"/>
  <c r="K34" i="4"/>
  <c r="L34" i="4"/>
  <c r="M34" i="4"/>
  <c r="N34" i="4"/>
  <c r="O34" i="4"/>
  <c r="P34" i="4"/>
  <c r="B34" i="4"/>
  <c r="B33" i="4"/>
  <c r="B32" i="4"/>
  <c r="B31" i="4"/>
  <c r="B30" i="4"/>
  <c r="B34" i="3"/>
  <c r="B33" i="3"/>
  <c r="B32" i="3"/>
  <c r="B31" i="3"/>
  <c r="B30" i="3"/>
  <c r="C31" i="2"/>
  <c r="D31" i="2"/>
  <c r="E31" i="2"/>
  <c r="F31" i="2"/>
  <c r="G31" i="2"/>
  <c r="C32" i="2"/>
  <c r="D32" i="2"/>
  <c r="E32" i="2"/>
  <c r="F32" i="2"/>
  <c r="G32" i="2"/>
  <c r="C33" i="2"/>
  <c r="D33" i="2"/>
  <c r="E33" i="2"/>
  <c r="F33" i="2"/>
  <c r="G33" i="2"/>
  <c r="C34" i="2"/>
  <c r="D34" i="2"/>
  <c r="E34" i="2"/>
  <c r="F34" i="2"/>
  <c r="G34" i="2"/>
  <c r="C30" i="2"/>
  <c r="D30" i="2"/>
  <c r="E30" i="2"/>
  <c r="F30" i="2"/>
  <c r="G30" i="2"/>
  <c r="B34" i="2"/>
  <c r="B33" i="2"/>
  <c r="B32" i="2"/>
  <c r="B31" i="2"/>
  <c r="B30" i="2"/>
  <c r="H35" i="2" s="1"/>
  <c r="E28" i="1"/>
  <c r="E36" i="1"/>
  <c r="C35" i="1"/>
  <c r="D35" i="1"/>
  <c r="B35" i="1"/>
  <c r="C34" i="1"/>
  <c r="D34" i="1"/>
  <c r="B34" i="1"/>
  <c r="C33" i="1"/>
  <c r="D33" i="1"/>
  <c r="B33" i="1"/>
  <c r="C32" i="1"/>
  <c r="D32" i="1"/>
  <c r="B32" i="1"/>
  <c r="C31" i="1"/>
  <c r="D31" i="1"/>
  <c r="B31" i="1"/>
  <c r="Q35" i="3" l="1"/>
</calcChain>
</file>

<file path=xl/sharedStrings.xml><?xml version="1.0" encoding="utf-8"?>
<sst xmlns="http://schemas.openxmlformats.org/spreadsheetml/2006/main" count="753" uniqueCount="101">
  <si>
    <t>Housing cost burden &gt; 50%</t>
  </si>
  <si>
    <t>County</t>
  </si>
  <si>
    <t>Household</t>
  </si>
  <si>
    <t>Allegany County, Maryland</t>
  </si>
  <si>
    <t>Anne Arundel County, Maryland</t>
  </si>
  <si>
    <t>Baltimore County, Maryland</t>
  </si>
  <si>
    <t>Calvert County, Maryland</t>
  </si>
  <si>
    <t>Caroline County, Maryland</t>
  </si>
  <si>
    <t>Carroll County, Maryland</t>
  </si>
  <si>
    <t>Cecil County, Maryland</t>
  </si>
  <si>
    <t>Charles County, Maryland</t>
  </si>
  <si>
    <t>Dorchester County, Maryland</t>
  </si>
  <si>
    <t>Frederick County, Maryland</t>
  </si>
  <si>
    <t>Garrett County, Maryland</t>
  </si>
  <si>
    <t>Harford County, Maryland</t>
  </si>
  <si>
    <t>Howard County, Maryland</t>
  </si>
  <si>
    <t>Kent County, Maryland</t>
  </si>
  <si>
    <t>Montgomery County, Maryland</t>
  </si>
  <si>
    <t>Prince George's County, Maryland</t>
  </si>
  <si>
    <t>Queen Anne's County, Maryland</t>
  </si>
  <si>
    <t>St. Mary's County, Maryland</t>
  </si>
  <si>
    <t>Somerset County, Maryland</t>
  </si>
  <si>
    <t>Talbot County, Maryland</t>
  </si>
  <si>
    <t>Washington County, Maryland</t>
  </si>
  <si>
    <t>Wicomico County, Maryland</t>
  </si>
  <si>
    <t>Worcester County, Maryland</t>
  </si>
  <si>
    <t>Baltimore city, Maryland</t>
  </si>
  <si>
    <t>owner</t>
  </si>
  <si>
    <t>renter</t>
  </si>
  <si>
    <t>elderly family (2 persons, with either or both age 62 or over)</t>
  </si>
  <si>
    <t>small family (2 persons, neither person 62 years or over, or 3 or 4 persons)</t>
  </si>
  <si>
    <t>large family (5 or more persons)</t>
  </si>
  <si>
    <t>elderly non-family (1 or 2 person non-family households with either person 62 years or over)</t>
  </si>
  <si>
    <t>other household type (non-elderly non-family)</t>
  </si>
  <si>
    <t>White (Non-Hispanic)</t>
  </si>
  <si>
    <t>Black (Non-Hispanic)</t>
  </si>
  <si>
    <t>Asian (Non-Hispanic)</t>
  </si>
  <si>
    <t>Other (Non-Hispanic)</t>
  </si>
  <si>
    <t>Hispanic</t>
  </si>
  <si>
    <t>Allegany County</t>
  </si>
  <si>
    <t>Anne Arundel County</t>
  </si>
  <si>
    <t>Baltimore County</t>
  </si>
  <si>
    <t>Calvert County</t>
  </si>
  <si>
    <t>Caroline County</t>
  </si>
  <si>
    <t>Carroll County</t>
  </si>
  <si>
    <t>Cecil County</t>
  </si>
  <si>
    <t>Charles County</t>
  </si>
  <si>
    <t>Dorchester County</t>
  </si>
  <si>
    <t>Frederick County</t>
  </si>
  <si>
    <t>Garrett County</t>
  </si>
  <si>
    <t>Harford County</t>
  </si>
  <si>
    <t>Howard County</t>
  </si>
  <si>
    <t>Kent County</t>
  </si>
  <si>
    <t>Montgomery County</t>
  </si>
  <si>
    <t>Prince George's County</t>
  </si>
  <si>
    <t>Queen Anne's County</t>
  </si>
  <si>
    <t>St. Mary's County</t>
  </si>
  <si>
    <t>Somerset County</t>
  </si>
  <si>
    <t>Talbot County</t>
  </si>
  <si>
    <t>Washington County</t>
  </si>
  <si>
    <t>Wicomico County</t>
  </si>
  <si>
    <t>Worcester County</t>
  </si>
  <si>
    <t>Baltimore city</t>
  </si>
  <si>
    <r>
      <t xml:space="preserve">Housing cost burden </t>
    </r>
    <r>
      <rPr>
        <sz val="11"/>
        <color theme="1"/>
        <rFont val="맑은 고딕"/>
        <family val="3"/>
        <charset val="129"/>
      </rPr>
      <t>≤</t>
    </r>
    <r>
      <rPr>
        <sz val="11"/>
        <color theme="1"/>
        <rFont val="Calibri"/>
        <family val="2"/>
        <scheme val="minor"/>
      </rPr>
      <t xml:space="preserve"> 30%</t>
    </r>
  </si>
  <si>
    <t>30 &lt; Housing cost burden ≤ 50%</t>
  </si>
  <si>
    <t>Housing cost burden ≤ 30%</t>
  </si>
  <si>
    <t>30% &lt; Housing cost burden ≤ 50%</t>
  </si>
  <si>
    <t>Region</t>
  </si>
  <si>
    <t xml:space="preserve">The Washington suburbs </t>
  </si>
  <si>
    <t>Greater Baltimore</t>
  </si>
  <si>
    <t>Western Maryland</t>
  </si>
  <si>
    <t>Eatern Maryland</t>
  </si>
  <si>
    <t>Southern Maryland</t>
  </si>
  <si>
    <t xml:space="preserve">Total </t>
  </si>
  <si>
    <t>Owner</t>
  </si>
  <si>
    <t>30% of Housing cost burden</t>
  </si>
  <si>
    <t>30-50% of Housing cost burden</t>
  </si>
  <si>
    <t>&gt; 50% of Housing cost burden</t>
  </si>
  <si>
    <t>30% of AMI</t>
  </si>
  <si>
    <t>30-50% of AMI</t>
  </si>
  <si>
    <t>50-80% of AMI</t>
  </si>
  <si>
    <t>80-100% of AMI</t>
  </si>
  <si>
    <t>&gt; 100% of AMI</t>
  </si>
  <si>
    <t>Renter</t>
  </si>
  <si>
    <t>Total</t>
  </si>
  <si>
    <t>sum</t>
  </si>
  <si>
    <t>MD</t>
  </si>
  <si>
    <t>Notes:</t>
  </si>
  <si>
    <t>This spreadsheet contains the list of variables below, from HUD's Comprehensive Housing Affordability Strategy (CHAS) database.</t>
  </si>
  <si>
    <t>Data are for the State of Maryland, or the counties and Baltimore City, and the state's regions</t>
  </si>
  <si>
    <t>https://www.huduser.gov/portal/datasets/cp.html</t>
  </si>
  <si>
    <t>Contact:</t>
  </si>
  <si>
    <t>Nick Finio</t>
  </si>
  <si>
    <t>nfinio@umd.edu</t>
  </si>
  <si>
    <t>Variable list:</t>
  </si>
  <si>
    <t>housing cost burden - households</t>
  </si>
  <si>
    <t>housing cost burden - tenure</t>
  </si>
  <si>
    <t>housing cost burden - income</t>
  </si>
  <si>
    <t>housing cost burden - family type</t>
  </si>
  <si>
    <t>housing cost burden - race and ethnicity</t>
  </si>
  <si>
    <t>Data is for the year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</si>
</sst>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>
    <font>
      <sz val="11"/>
      <color theme="1"/>
      <name val="Calibri"/>
      <family val="2"/>
      <scheme val="minor"/>
    </font>
    <font>
      <sz val="11"/>
      <color theme="1"/>
      <name val="맑은 고딕"/>
      <family val="3"/>
      <charset val="129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right"/>
    </xf>
    <xf numFmtId="0" fontId="2" fillId="2" borderId="0" xfId="0" applyFont="1" applyFill="1"/>
    <xf numFmtId="3" fontId="0" fillId="0" borderId="0" xfId="0" applyNumberFormat="1"/>
    <xf numFmtId="164" fontId="0" fillId="0" borderId="0" xfId="1" applyNumberFormat="1" applyFont="1"/>
    <xf numFmtId="0" fontId="2" fillId="0" borderId="0" xfId="0" applyFont="1"/>
    <xf numFmtId="0" fontId="4" fillId="0" borderId="0" xfId="2"/>
    <xf numFmtId="0" fontId="2" fillId="0" borderId="0" xfId="0" applyNumberFormat="1" applyFont="1"/>
    <xf numFmtId="0" fontId="0" fillId="0" borderId="0" xfId="0" applyNumberFormat="1"/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race_ethnicity!#REF!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race_ethnicity!#REF!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race_ethnicity!#REF!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A42A-43F6-8BA1-68CD1E0A1C5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race_ethnicity!#REF!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race_ethnicity!#REF!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race_ethnicity!#REF!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1-A42A-43F6-8BA1-68CD1E0A1C5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race_ethnicity!#REF!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race_ethnicity!#REF!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race_ethnicity!#REF!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2-A42A-43F6-8BA1-68CD1E0A1C5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race_ethnicity!#REF!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race_ethnicity!#REF!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race_ethnicity!#REF!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3-A42A-43F6-8BA1-68CD1E0A1C5C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race_ethnicity!#REF!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race_ethnicity!#REF!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race_ethnicity!#REF!</c15:sqref>
                        </c15:formulaRef>
                      </c:ext>
                    </c:extLst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4-A42A-43F6-8BA1-68CD1E0A1C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2588128"/>
        <c:axId val="412590208"/>
      </c:barChart>
      <c:catAx>
        <c:axId val="412588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590208"/>
        <c:crosses val="autoZero"/>
        <c:auto val="1"/>
        <c:lblAlgn val="ctr"/>
        <c:lblOffset val="100"/>
        <c:noMultiLvlLbl val="0"/>
      </c:catAx>
      <c:valAx>
        <c:axId val="41259020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588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542925</xdr:colOff>
      <xdr:row>45</xdr:row>
      <xdr:rowOff>57150</xdr:rowOff>
    </xdr:from>
    <xdr:to>
      <xdr:col>17</xdr:col>
      <xdr:colOff>0</xdr:colOff>
      <xdr:row>68</xdr:row>
      <xdr:rowOff>133350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huduser.gov/portal/datasets/cp.html" TargetMode="External"/><Relationship Id="rId1" Type="http://schemas.openxmlformats.org/officeDocument/2006/relationships/hyperlink" Target="mailto:nfinio@umd.ed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32"/>
  <sheetViews>
    <sheetView tabSelected="1" workbookViewId="0">
      <selection activeCell="A4" sqref="A4"/>
    </sheetView>
  </sheetViews>
  <sheetFormatPr defaultRowHeight="15"/>
  <cols>
    <col min="1" max="1" width="25.5703125" customWidth="1"/>
  </cols>
  <sheetData>
    <row r="1" spans="1:1">
      <c r="A1" s="8" t="s">
        <v>87</v>
      </c>
    </row>
    <row r="2" spans="1:1">
      <c r="A2" t="s">
        <v>88</v>
      </c>
    </row>
    <row r="3" spans="1:1">
      <c r="A3" t="s">
        <v>100</v>
      </c>
    </row>
    <row r="4" spans="1:1">
      <c r="A4" t="s">
        <v>89</v>
      </c>
    </row>
    <row r="5" spans="1:1">
      <c r="A5" s="9" t="s">
        <v>90</v>
      </c>
    </row>
    <row r="7" spans="1:1">
      <c r="A7" s="8" t="s">
        <v>91</v>
      </c>
    </row>
    <row r="8" spans="1:1">
      <c r="A8" t="s">
        <v>92</v>
      </c>
    </row>
    <row r="9" spans="1:1">
      <c r="A9" s="9" t="s">
        <v>93</v>
      </c>
    </row>
    <row r="10" spans="1:1">
      <c r="A10" s="9"/>
    </row>
    <row r="11" spans="1:1">
      <c r="A11" s="10" t="s">
        <v>94</v>
      </c>
    </row>
    <row r="12" spans="1:1">
      <c r="A12" s="11" t="s">
        <v>95</v>
      </c>
    </row>
    <row r="13" spans="1:1">
      <c r="A13" s="11" t="s">
        <v>96</v>
      </c>
    </row>
    <row r="14" spans="1:1">
      <c r="A14" s="11" t="s">
        <v>97</v>
      </c>
    </row>
    <row r="15" spans="1:1">
      <c r="A15" s="11" t="s">
        <v>98</v>
      </c>
    </row>
    <row r="16" spans="1:1">
      <c r="A16" s="11" t="s">
        <v>99</v>
      </c>
    </row>
    <row r="17" spans="1:1">
      <c r="A17" s="11"/>
    </row>
    <row r="18" spans="1:1">
      <c r="A18" s="11"/>
    </row>
    <row r="19" spans="1:1">
      <c r="A19" s="11"/>
    </row>
    <row r="20" spans="1:1">
      <c r="A20" s="11"/>
    </row>
    <row r="21" spans="1:1">
      <c r="A21" s="11"/>
    </row>
    <row r="22" spans="1:1">
      <c r="A22" s="11"/>
    </row>
    <row r="23" spans="1:1">
      <c r="A23" s="11"/>
    </row>
    <row r="24" spans="1:1">
      <c r="A24" s="11"/>
    </row>
    <row r="25" spans="1:1">
      <c r="A25" s="11"/>
    </row>
    <row r="26" spans="1:1">
      <c r="A26" s="11"/>
    </row>
    <row r="27" spans="1:1">
      <c r="A27" s="11"/>
    </row>
    <row r="28" spans="1:1">
      <c r="A28" s="11"/>
    </row>
    <row r="29" spans="1:1">
      <c r="A29" s="11"/>
    </row>
    <row r="30" spans="1:1">
      <c r="A30" s="11"/>
    </row>
    <row r="31" spans="1:1">
      <c r="A31" s="11"/>
    </row>
    <row r="32" spans="1:1">
      <c r="A32" s="11"/>
    </row>
  </sheetData>
  <hyperlinks>
    <hyperlink ref="A9" r:id="rId1"/>
    <hyperlink ref="A5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6"/>
  <sheetViews>
    <sheetView workbookViewId="0">
      <selection activeCell="E29" sqref="E29"/>
    </sheetView>
  </sheetViews>
  <sheetFormatPr defaultColWidth="10.7109375" defaultRowHeight="15"/>
  <cols>
    <col min="1" max="16384" width="10.7109375" style="2"/>
  </cols>
  <sheetData>
    <row r="2" spans="1:6">
      <c r="B2" s="2" t="s">
        <v>68</v>
      </c>
      <c r="C2" s="2" t="s">
        <v>69</v>
      </c>
      <c r="D2" s="2" t="s">
        <v>70</v>
      </c>
      <c r="E2" s="2" t="s">
        <v>71</v>
      </c>
      <c r="F2" s="2" t="s">
        <v>72</v>
      </c>
    </row>
    <row r="3" spans="1:6">
      <c r="A3" t="s">
        <v>39</v>
      </c>
      <c r="D3" s="3">
        <v>1</v>
      </c>
    </row>
    <row r="4" spans="1:6">
      <c r="A4" t="s">
        <v>40</v>
      </c>
      <c r="C4" s="3">
        <v>1</v>
      </c>
    </row>
    <row r="5" spans="1:6">
      <c r="A5" t="s">
        <v>41</v>
      </c>
      <c r="C5" s="3">
        <v>1</v>
      </c>
    </row>
    <row r="6" spans="1:6">
      <c r="A6" t="s">
        <v>42</v>
      </c>
      <c r="F6" s="3">
        <v>1</v>
      </c>
    </row>
    <row r="7" spans="1:6">
      <c r="A7" t="s">
        <v>43</v>
      </c>
      <c r="E7" s="3">
        <v>1</v>
      </c>
    </row>
    <row r="8" spans="1:6">
      <c r="A8" t="s">
        <v>44</v>
      </c>
      <c r="C8" s="3">
        <v>1</v>
      </c>
    </row>
    <row r="9" spans="1:6">
      <c r="A9" t="s">
        <v>45</v>
      </c>
      <c r="E9" s="3">
        <v>1</v>
      </c>
    </row>
    <row r="10" spans="1:6">
      <c r="A10" t="s">
        <v>46</v>
      </c>
      <c r="F10" s="3">
        <v>1</v>
      </c>
    </row>
    <row r="11" spans="1:6">
      <c r="A11" t="s">
        <v>47</v>
      </c>
      <c r="E11" s="3">
        <v>1</v>
      </c>
    </row>
    <row r="12" spans="1:6">
      <c r="A12" t="s">
        <v>48</v>
      </c>
      <c r="B12" s="3">
        <v>1</v>
      </c>
    </row>
    <row r="13" spans="1:6">
      <c r="A13" t="s">
        <v>49</v>
      </c>
      <c r="D13" s="3">
        <v>1</v>
      </c>
    </row>
    <row r="14" spans="1:6">
      <c r="A14" t="s">
        <v>50</v>
      </c>
      <c r="C14" s="3">
        <v>1</v>
      </c>
    </row>
    <row r="15" spans="1:6">
      <c r="A15" t="s">
        <v>51</v>
      </c>
      <c r="C15" s="3">
        <v>1</v>
      </c>
    </row>
    <row r="16" spans="1:6">
      <c r="A16" t="s">
        <v>52</v>
      </c>
      <c r="E16" s="3">
        <v>1</v>
      </c>
    </row>
    <row r="17" spans="1:6">
      <c r="A17" t="s">
        <v>53</v>
      </c>
      <c r="B17" s="3">
        <v>1</v>
      </c>
    </row>
    <row r="18" spans="1:6">
      <c r="A18" t="s">
        <v>54</v>
      </c>
      <c r="B18" s="3">
        <v>1</v>
      </c>
    </row>
    <row r="19" spans="1:6">
      <c r="A19" t="s">
        <v>55</v>
      </c>
      <c r="E19" s="3">
        <v>1</v>
      </c>
    </row>
    <row r="20" spans="1:6">
      <c r="A20" t="s">
        <v>56</v>
      </c>
      <c r="F20" s="3">
        <v>1</v>
      </c>
    </row>
    <row r="21" spans="1:6">
      <c r="A21" t="s">
        <v>57</v>
      </c>
      <c r="E21" s="3">
        <v>1</v>
      </c>
    </row>
    <row r="22" spans="1:6">
      <c r="A22" t="s">
        <v>58</v>
      </c>
      <c r="E22" s="3">
        <v>1</v>
      </c>
    </row>
    <row r="23" spans="1:6">
      <c r="A23" t="s">
        <v>59</v>
      </c>
      <c r="D23" s="3">
        <v>1</v>
      </c>
    </row>
    <row r="24" spans="1:6">
      <c r="A24" t="s">
        <v>60</v>
      </c>
      <c r="E24" s="3">
        <v>1</v>
      </c>
    </row>
    <row r="25" spans="1:6">
      <c r="A25" t="s">
        <v>61</v>
      </c>
      <c r="E25" s="3">
        <v>1</v>
      </c>
    </row>
    <row r="26" spans="1:6">
      <c r="A26" t="s">
        <v>62</v>
      </c>
      <c r="C26" s="3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G31" sqref="G31"/>
    </sheetView>
  </sheetViews>
  <sheetFormatPr defaultColWidth="9.42578125" defaultRowHeight="15"/>
  <sheetData>
    <row r="1" spans="1:4" ht="16.5">
      <c r="A1" s="5" t="s">
        <v>73</v>
      </c>
      <c r="B1" t="s">
        <v>63</v>
      </c>
      <c r="C1" t="s">
        <v>64</v>
      </c>
      <c r="D1" t="s">
        <v>0</v>
      </c>
    </row>
    <row r="2" spans="1:4">
      <c r="A2" t="s">
        <v>1</v>
      </c>
      <c r="B2" t="s">
        <v>2</v>
      </c>
      <c r="C2" t="s">
        <v>2</v>
      </c>
      <c r="D2" t="s">
        <v>2</v>
      </c>
    </row>
    <row r="3" spans="1:4">
      <c r="A3" t="s">
        <v>3</v>
      </c>
      <c r="B3">
        <v>20340</v>
      </c>
      <c r="C3">
        <v>3645</v>
      </c>
      <c r="D3">
        <v>3745</v>
      </c>
    </row>
    <row r="4" spans="1:4">
      <c r="A4" t="s">
        <v>4</v>
      </c>
      <c r="B4">
        <v>144705</v>
      </c>
      <c r="C4">
        <v>34380</v>
      </c>
      <c r="D4">
        <v>24215</v>
      </c>
    </row>
    <row r="5" spans="1:4">
      <c r="A5" t="s">
        <v>5</v>
      </c>
      <c r="B5">
        <v>214995</v>
      </c>
      <c r="C5">
        <v>50950</v>
      </c>
      <c r="D5">
        <v>43910</v>
      </c>
    </row>
    <row r="6" spans="1:4">
      <c r="A6" t="s">
        <v>6</v>
      </c>
      <c r="B6">
        <v>22285</v>
      </c>
      <c r="C6">
        <v>5285</v>
      </c>
      <c r="D6">
        <v>3670</v>
      </c>
    </row>
    <row r="7" spans="1:4">
      <c r="A7" t="s">
        <v>7</v>
      </c>
      <c r="B7">
        <v>7380</v>
      </c>
      <c r="C7">
        <v>2275</v>
      </c>
      <c r="D7">
        <v>2210</v>
      </c>
    </row>
    <row r="8" spans="1:4">
      <c r="A8" t="s">
        <v>8</v>
      </c>
      <c r="B8">
        <v>44080</v>
      </c>
      <c r="C8">
        <v>10085</v>
      </c>
      <c r="D8">
        <v>6050</v>
      </c>
    </row>
    <row r="9" spans="1:4">
      <c r="A9" t="s">
        <v>9</v>
      </c>
      <c r="B9">
        <v>25300</v>
      </c>
      <c r="C9">
        <v>6535</v>
      </c>
      <c r="D9">
        <v>4750</v>
      </c>
    </row>
    <row r="10" spans="1:4">
      <c r="A10" t="s">
        <v>10</v>
      </c>
      <c r="B10">
        <v>35955</v>
      </c>
      <c r="C10">
        <v>10090</v>
      </c>
      <c r="D10">
        <v>7465</v>
      </c>
    </row>
    <row r="11" spans="1:4">
      <c r="A11" t="s">
        <v>11</v>
      </c>
      <c r="B11">
        <v>8705</v>
      </c>
      <c r="C11">
        <v>2125</v>
      </c>
      <c r="D11">
        <v>2240</v>
      </c>
    </row>
    <row r="12" spans="1:4">
      <c r="A12" t="s">
        <v>12</v>
      </c>
      <c r="B12">
        <v>62965</v>
      </c>
      <c r="C12">
        <v>14950</v>
      </c>
      <c r="D12">
        <v>10465</v>
      </c>
    </row>
    <row r="13" spans="1:4">
      <c r="A13" t="s">
        <v>13</v>
      </c>
      <c r="B13">
        <v>8390</v>
      </c>
      <c r="C13">
        <v>1755</v>
      </c>
      <c r="D13">
        <v>1325</v>
      </c>
    </row>
    <row r="14" spans="1:4">
      <c r="A14" t="s">
        <v>14</v>
      </c>
      <c r="B14">
        <v>66285</v>
      </c>
      <c r="C14">
        <v>14290</v>
      </c>
      <c r="D14">
        <v>10930</v>
      </c>
    </row>
    <row r="15" spans="1:4">
      <c r="A15" t="s">
        <v>15</v>
      </c>
      <c r="B15">
        <v>80610</v>
      </c>
      <c r="C15">
        <v>16695</v>
      </c>
      <c r="D15">
        <v>11980</v>
      </c>
    </row>
    <row r="16" spans="1:4">
      <c r="A16" t="s">
        <v>16</v>
      </c>
      <c r="B16">
        <v>5070</v>
      </c>
      <c r="C16">
        <v>1364</v>
      </c>
      <c r="D16">
        <v>1155</v>
      </c>
    </row>
    <row r="17" spans="1:5">
      <c r="A17" t="s">
        <v>17</v>
      </c>
      <c r="B17">
        <v>248635</v>
      </c>
      <c r="C17">
        <v>64470</v>
      </c>
      <c r="D17">
        <v>52105</v>
      </c>
    </row>
    <row r="18" spans="1:5">
      <c r="A18" t="s">
        <v>18</v>
      </c>
      <c r="B18">
        <v>189645</v>
      </c>
      <c r="C18">
        <v>65885</v>
      </c>
      <c r="D18">
        <v>48420</v>
      </c>
    </row>
    <row r="19" spans="1:5">
      <c r="A19" t="s">
        <v>19</v>
      </c>
      <c r="B19">
        <v>12535</v>
      </c>
      <c r="C19">
        <v>3160</v>
      </c>
      <c r="D19">
        <v>1944</v>
      </c>
    </row>
    <row r="20" spans="1:5">
      <c r="A20" t="s">
        <v>20</v>
      </c>
      <c r="B20">
        <v>28395</v>
      </c>
      <c r="C20">
        <v>6260</v>
      </c>
      <c r="D20">
        <v>3995</v>
      </c>
    </row>
    <row r="21" spans="1:5">
      <c r="A21" t="s">
        <v>21</v>
      </c>
      <c r="B21">
        <v>4945</v>
      </c>
      <c r="C21">
        <v>1295</v>
      </c>
      <c r="D21">
        <v>2000</v>
      </c>
    </row>
    <row r="22" spans="1:5">
      <c r="A22" t="s">
        <v>22</v>
      </c>
      <c r="B22">
        <v>10740</v>
      </c>
      <c r="C22">
        <v>2970</v>
      </c>
      <c r="D22">
        <v>2564</v>
      </c>
    </row>
    <row r="23" spans="1:5">
      <c r="A23" t="s">
        <v>23</v>
      </c>
      <c r="B23">
        <v>39550</v>
      </c>
      <c r="C23">
        <v>8945</v>
      </c>
      <c r="D23">
        <v>7180</v>
      </c>
    </row>
    <row r="24" spans="1:5">
      <c r="A24" t="s">
        <v>24</v>
      </c>
      <c r="B24">
        <v>24480</v>
      </c>
      <c r="C24">
        <v>6225</v>
      </c>
      <c r="D24">
        <v>6200</v>
      </c>
    </row>
    <row r="25" spans="1:5">
      <c r="A25" t="s">
        <v>25</v>
      </c>
      <c r="B25">
        <v>13760</v>
      </c>
      <c r="C25">
        <v>3885</v>
      </c>
      <c r="D25">
        <v>3240</v>
      </c>
    </row>
    <row r="26" spans="1:5">
      <c r="A26" t="s">
        <v>26</v>
      </c>
      <c r="B26">
        <v>140505</v>
      </c>
      <c r="C26">
        <v>46895</v>
      </c>
      <c r="D26">
        <v>49225</v>
      </c>
    </row>
    <row r="27" spans="1:5">
      <c r="A27" t="s">
        <v>86</v>
      </c>
      <c r="B27">
        <f>SUM(B3:B26)</f>
        <v>1460255</v>
      </c>
      <c r="C27">
        <f>SUM(C3:C26)</f>
        <v>384414</v>
      </c>
      <c r="D27">
        <f>SUM(D3:D26)</f>
        <v>310983</v>
      </c>
    </row>
    <row r="28" spans="1:5">
      <c r="E28">
        <f>SUM(B3:D26)</f>
        <v>2155652</v>
      </c>
    </row>
    <row r="29" spans="1:5" ht="16.5">
      <c r="B29" t="s">
        <v>63</v>
      </c>
      <c r="C29" t="s">
        <v>64</v>
      </c>
      <c r="D29" t="s">
        <v>0</v>
      </c>
    </row>
    <row r="30" spans="1:5">
      <c r="A30" t="s">
        <v>1</v>
      </c>
      <c r="B30" t="s">
        <v>2</v>
      </c>
      <c r="C30" t="s">
        <v>2</v>
      </c>
      <c r="D30" t="s">
        <v>2</v>
      </c>
    </row>
    <row r="31" spans="1:5">
      <c r="A31" s="1" t="s">
        <v>68</v>
      </c>
      <c r="B31" s="4">
        <f>B12+B17+B18</f>
        <v>501245</v>
      </c>
      <c r="C31" s="4">
        <f t="shared" ref="C31:D31" si="0">C12+C17+C18</f>
        <v>145305</v>
      </c>
      <c r="D31" s="4">
        <f t="shared" si="0"/>
        <v>110990</v>
      </c>
      <c r="E31" s="2"/>
    </row>
    <row r="32" spans="1:5">
      <c r="A32" s="1" t="s">
        <v>69</v>
      </c>
      <c r="B32">
        <f>B4+B5+B8+B14+B15+B26</f>
        <v>691180</v>
      </c>
      <c r="C32">
        <f t="shared" ref="C32:D32" si="1">C4+C5+C8+C14+C15+C26</f>
        <v>173295</v>
      </c>
      <c r="D32">
        <f t="shared" si="1"/>
        <v>146310</v>
      </c>
    </row>
    <row r="33" spans="1:5">
      <c r="A33" s="1" t="s">
        <v>70</v>
      </c>
      <c r="B33">
        <f>B3+B13+B23</f>
        <v>68280</v>
      </c>
      <c r="C33">
        <f t="shared" ref="C33:D33" si="2">C3+C13+C23</f>
        <v>14345</v>
      </c>
      <c r="D33">
        <f t="shared" si="2"/>
        <v>12250</v>
      </c>
    </row>
    <row r="34" spans="1:5">
      <c r="A34" s="1" t="s">
        <v>71</v>
      </c>
      <c r="B34">
        <f>B7+B9+B11+B16+B19+B21+B22+B24+B25</f>
        <v>112915</v>
      </c>
      <c r="C34">
        <f t="shared" ref="C34:D34" si="3">C7+C9+C11+C16+C19+C21+C22+C24+C25</f>
        <v>29834</v>
      </c>
      <c r="D34">
        <f t="shared" si="3"/>
        <v>26303</v>
      </c>
    </row>
    <row r="35" spans="1:5">
      <c r="A35" s="1" t="s">
        <v>72</v>
      </c>
      <c r="B35">
        <f>B6+B10+B20</f>
        <v>86635</v>
      </c>
      <c r="C35">
        <f t="shared" ref="C35:D35" si="4">C6+C10+C20</f>
        <v>21635</v>
      </c>
      <c r="D35">
        <f t="shared" si="4"/>
        <v>15130</v>
      </c>
    </row>
    <row r="36" spans="1:5">
      <c r="E36">
        <f>SUM(B31:D35)</f>
        <v>2155652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opLeftCell="A16" workbookViewId="0">
      <selection activeCell="I1" sqref="I1:O1048576"/>
    </sheetView>
  </sheetViews>
  <sheetFormatPr defaultColWidth="8.85546875" defaultRowHeight="15"/>
  <sheetData>
    <row r="1" spans="1:8">
      <c r="A1" s="5" t="s">
        <v>73</v>
      </c>
      <c r="B1" t="s">
        <v>65</v>
      </c>
      <c r="D1" t="s">
        <v>64</v>
      </c>
      <c r="F1" t="s">
        <v>0</v>
      </c>
    </row>
    <row r="2" spans="1:8">
      <c r="A2" t="s">
        <v>1</v>
      </c>
      <c r="B2" t="s">
        <v>27</v>
      </c>
      <c r="C2" t="s">
        <v>28</v>
      </c>
      <c r="D2" t="s">
        <v>27</v>
      </c>
      <c r="E2" t="s">
        <v>28</v>
      </c>
      <c r="F2" t="s">
        <v>27</v>
      </c>
      <c r="G2" t="s">
        <v>28</v>
      </c>
    </row>
    <row r="3" spans="1:8">
      <c r="A3" t="s">
        <v>3</v>
      </c>
      <c r="B3">
        <v>15485</v>
      </c>
      <c r="C3">
        <v>4855</v>
      </c>
      <c r="D3">
        <v>2140</v>
      </c>
      <c r="E3">
        <v>1505</v>
      </c>
      <c r="F3">
        <v>1485</v>
      </c>
      <c r="G3">
        <v>2260</v>
      </c>
      <c r="H3">
        <f>SUM(B3:G3)</f>
        <v>27730</v>
      </c>
    </row>
    <row r="4" spans="1:8">
      <c r="A4" t="s">
        <v>4</v>
      </c>
      <c r="B4">
        <v>114260</v>
      </c>
      <c r="C4">
        <v>30445</v>
      </c>
      <c r="D4">
        <v>21670</v>
      </c>
      <c r="E4">
        <v>12710</v>
      </c>
      <c r="F4">
        <v>14315</v>
      </c>
      <c r="G4">
        <v>9900</v>
      </c>
      <c r="H4">
        <f t="shared" ref="H4:H26" si="0">SUM(B4:G4)</f>
        <v>203300</v>
      </c>
    </row>
    <row r="5" spans="1:8">
      <c r="A5" t="s">
        <v>5</v>
      </c>
      <c r="B5">
        <v>157550</v>
      </c>
      <c r="C5">
        <v>57445</v>
      </c>
      <c r="D5">
        <v>28105</v>
      </c>
      <c r="E5">
        <v>22845</v>
      </c>
      <c r="F5">
        <v>19140</v>
      </c>
      <c r="G5">
        <v>24770</v>
      </c>
      <c r="H5">
        <f t="shared" si="0"/>
        <v>309855</v>
      </c>
    </row>
    <row r="6" spans="1:8">
      <c r="A6" t="s">
        <v>6</v>
      </c>
      <c r="B6">
        <v>19255</v>
      </c>
      <c r="C6">
        <v>3030</v>
      </c>
      <c r="D6">
        <v>4085</v>
      </c>
      <c r="E6">
        <v>1200</v>
      </c>
      <c r="F6">
        <v>2310</v>
      </c>
      <c r="G6">
        <v>1360</v>
      </c>
      <c r="H6">
        <f t="shared" si="0"/>
        <v>31240</v>
      </c>
    </row>
    <row r="7" spans="1:8">
      <c r="A7" t="s">
        <v>7</v>
      </c>
      <c r="B7">
        <v>5725</v>
      </c>
      <c r="C7">
        <v>1655</v>
      </c>
      <c r="D7">
        <v>1465</v>
      </c>
      <c r="E7">
        <v>810</v>
      </c>
      <c r="F7">
        <v>1220</v>
      </c>
      <c r="G7">
        <v>990</v>
      </c>
      <c r="H7">
        <f t="shared" si="0"/>
        <v>11865</v>
      </c>
    </row>
    <row r="8" spans="1:8">
      <c r="A8" t="s">
        <v>8</v>
      </c>
      <c r="B8">
        <v>37730</v>
      </c>
      <c r="C8">
        <v>6350</v>
      </c>
      <c r="D8">
        <v>7545</v>
      </c>
      <c r="E8">
        <v>2540</v>
      </c>
      <c r="F8">
        <v>3660</v>
      </c>
      <c r="G8">
        <v>2390</v>
      </c>
      <c r="H8">
        <f t="shared" si="0"/>
        <v>60215</v>
      </c>
    </row>
    <row r="9" spans="1:8">
      <c r="A9" t="s">
        <v>9</v>
      </c>
      <c r="B9">
        <v>20110</v>
      </c>
      <c r="C9">
        <v>5190</v>
      </c>
      <c r="D9">
        <v>4025</v>
      </c>
      <c r="E9">
        <v>2510</v>
      </c>
      <c r="F9">
        <v>2595</v>
      </c>
      <c r="G9">
        <v>2155</v>
      </c>
      <c r="H9">
        <f t="shared" si="0"/>
        <v>36585</v>
      </c>
    </row>
    <row r="10" spans="1:8">
      <c r="A10" t="s">
        <v>10</v>
      </c>
      <c r="B10">
        <v>30155</v>
      </c>
      <c r="C10">
        <v>5800</v>
      </c>
      <c r="D10">
        <v>6920</v>
      </c>
      <c r="E10">
        <v>3170</v>
      </c>
      <c r="F10">
        <v>4585</v>
      </c>
      <c r="G10">
        <v>2880</v>
      </c>
      <c r="H10">
        <f t="shared" si="0"/>
        <v>53510</v>
      </c>
    </row>
    <row r="11" spans="1:8">
      <c r="A11" t="s">
        <v>11</v>
      </c>
      <c r="B11">
        <v>6340</v>
      </c>
      <c r="C11">
        <v>2365</v>
      </c>
      <c r="D11">
        <v>1210</v>
      </c>
      <c r="E11">
        <v>915</v>
      </c>
      <c r="F11">
        <v>1030</v>
      </c>
      <c r="G11">
        <v>1210</v>
      </c>
      <c r="H11">
        <f t="shared" si="0"/>
        <v>13070</v>
      </c>
    </row>
    <row r="12" spans="1:8">
      <c r="A12" t="s">
        <v>12</v>
      </c>
      <c r="B12">
        <v>50425</v>
      </c>
      <c r="C12">
        <v>12540</v>
      </c>
      <c r="D12">
        <v>9675</v>
      </c>
      <c r="E12">
        <v>5275</v>
      </c>
      <c r="F12">
        <v>5505</v>
      </c>
      <c r="G12">
        <v>4960</v>
      </c>
      <c r="H12">
        <f t="shared" si="0"/>
        <v>88380</v>
      </c>
    </row>
    <row r="13" spans="1:8">
      <c r="A13" t="s">
        <v>13</v>
      </c>
      <c r="B13">
        <v>6760</v>
      </c>
      <c r="C13">
        <v>1630</v>
      </c>
      <c r="D13">
        <v>1360</v>
      </c>
      <c r="E13">
        <v>395</v>
      </c>
      <c r="F13">
        <v>830</v>
      </c>
      <c r="G13">
        <v>495</v>
      </c>
      <c r="H13">
        <f t="shared" si="0"/>
        <v>11470</v>
      </c>
    </row>
    <row r="14" spans="1:8">
      <c r="A14" t="s">
        <v>14</v>
      </c>
      <c r="B14">
        <v>55610</v>
      </c>
      <c r="C14">
        <v>10675</v>
      </c>
      <c r="D14">
        <v>9705</v>
      </c>
      <c r="E14">
        <v>4585</v>
      </c>
      <c r="F14">
        <v>6530</v>
      </c>
      <c r="G14">
        <v>4400</v>
      </c>
      <c r="H14">
        <f t="shared" si="0"/>
        <v>91505</v>
      </c>
    </row>
    <row r="15" spans="1:8">
      <c r="A15" t="s">
        <v>15</v>
      </c>
      <c r="B15">
        <v>63740</v>
      </c>
      <c r="C15">
        <v>16870</v>
      </c>
      <c r="D15">
        <v>10860</v>
      </c>
      <c r="E15">
        <v>5835</v>
      </c>
      <c r="F15">
        <v>5860</v>
      </c>
      <c r="G15">
        <v>6120</v>
      </c>
      <c r="H15">
        <f t="shared" si="0"/>
        <v>109285</v>
      </c>
    </row>
    <row r="16" spans="1:8">
      <c r="A16" t="s">
        <v>16</v>
      </c>
      <c r="B16">
        <v>3805</v>
      </c>
      <c r="C16">
        <v>1265</v>
      </c>
      <c r="D16">
        <v>780</v>
      </c>
      <c r="E16">
        <v>584</v>
      </c>
      <c r="F16">
        <v>685</v>
      </c>
      <c r="G16">
        <v>470</v>
      </c>
      <c r="H16">
        <f t="shared" si="0"/>
        <v>7589</v>
      </c>
    </row>
    <row r="17" spans="1:8">
      <c r="A17" t="s">
        <v>17</v>
      </c>
      <c r="B17">
        <v>182795</v>
      </c>
      <c r="C17">
        <v>65840</v>
      </c>
      <c r="D17">
        <v>34070</v>
      </c>
      <c r="E17">
        <v>30400</v>
      </c>
      <c r="F17">
        <v>23320</v>
      </c>
      <c r="G17">
        <v>28785</v>
      </c>
      <c r="H17">
        <f t="shared" si="0"/>
        <v>365210</v>
      </c>
    </row>
    <row r="18" spans="1:8">
      <c r="A18" t="s">
        <v>18</v>
      </c>
      <c r="B18">
        <v>129670</v>
      </c>
      <c r="C18">
        <v>59975</v>
      </c>
      <c r="D18">
        <v>36030</v>
      </c>
      <c r="E18">
        <v>29855</v>
      </c>
      <c r="F18">
        <v>22445</v>
      </c>
      <c r="G18">
        <v>25975</v>
      </c>
      <c r="H18">
        <f t="shared" si="0"/>
        <v>303950</v>
      </c>
    </row>
    <row r="19" spans="1:8">
      <c r="A19" t="s">
        <v>19</v>
      </c>
      <c r="B19">
        <v>10650</v>
      </c>
      <c r="C19">
        <v>1885</v>
      </c>
      <c r="D19">
        <v>2430</v>
      </c>
      <c r="E19">
        <v>730</v>
      </c>
      <c r="F19">
        <v>1255</v>
      </c>
      <c r="G19">
        <v>689</v>
      </c>
      <c r="H19">
        <f t="shared" si="0"/>
        <v>17639</v>
      </c>
    </row>
    <row r="20" spans="1:8">
      <c r="A20" t="s">
        <v>20</v>
      </c>
      <c r="B20">
        <v>21970</v>
      </c>
      <c r="C20">
        <v>6425</v>
      </c>
      <c r="D20">
        <v>3840</v>
      </c>
      <c r="E20">
        <v>2420</v>
      </c>
      <c r="F20">
        <v>2070</v>
      </c>
      <c r="G20">
        <v>1925</v>
      </c>
      <c r="H20">
        <f t="shared" si="0"/>
        <v>38650</v>
      </c>
    </row>
    <row r="21" spans="1:8">
      <c r="A21" t="s">
        <v>21</v>
      </c>
      <c r="B21">
        <v>3670</v>
      </c>
      <c r="C21">
        <v>1275</v>
      </c>
      <c r="D21">
        <v>785</v>
      </c>
      <c r="E21">
        <v>510</v>
      </c>
      <c r="F21">
        <v>870</v>
      </c>
      <c r="G21">
        <v>1130</v>
      </c>
      <c r="H21">
        <f t="shared" si="0"/>
        <v>8240</v>
      </c>
    </row>
    <row r="22" spans="1:8">
      <c r="A22" t="s">
        <v>22</v>
      </c>
      <c r="B22">
        <v>8365</v>
      </c>
      <c r="C22">
        <v>2375</v>
      </c>
      <c r="D22">
        <v>1650</v>
      </c>
      <c r="E22">
        <v>1320</v>
      </c>
      <c r="F22">
        <v>1280</v>
      </c>
      <c r="G22">
        <v>1284</v>
      </c>
      <c r="H22">
        <f t="shared" si="0"/>
        <v>16274</v>
      </c>
    </row>
    <row r="23" spans="1:8">
      <c r="A23" t="s">
        <v>23</v>
      </c>
      <c r="B23">
        <v>27660</v>
      </c>
      <c r="C23">
        <v>11890</v>
      </c>
      <c r="D23">
        <v>5330</v>
      </c>
      <c r="E23">
        <v>3615</v>
      </c>
      <c r="F23">
        <v>3070</v>
      </c>
      <c r="G23">
        <v>4110</v>
      </c>
      <c r="H23">
        <f t="shared" si="0"/>
        <v>55675</v>
      </c>
    </row>
    <row r="24" spans="1:8">
      <c r="A24" t="s">
        <v>24</v>
      </c>
      <c r="B24">
        <v>17525</v>
      </c>
      <c r="C24">
        <v>6955</v>
      </c>
      <c r="D24">
        <v>3100</v>
      </c>
      <c r="E24">
        <v>3125</v>
      </c>
      <c r="F24">
        <v>2175</v>
      </c>
      <c r="G24">
        <v>4025</v>
      </c>
      <c r="H24">
        <f t="shared" si="0"/>
        <v>36905</v>
      </c>
    </row>
    <row r="25" spans="1:8">
      <c r="A25" t="s">
        <v>25</v>
      </c>
      <c r="B25">
        <v>10915</v>
      </c>
      <c r="C25">
        <v>2845</v>
      </c>
      <c r="D25">
        <v>2750</v>
      </c>
      <c r="E25">
        <v>1135</v>
      </c>
      <c r="F25">
        <v>2035</v>
      </c>
      <c r="G25">
        <v>1205</v>
      </c>
      <c r="H25">
        <f t="shared" si="0"/>
        <v>20885</v>
      </c>
    </row>
    <row r="26" spans="1:8">
      <c r="A26" t="s">
        <v>26</v>
      </c>
      <c r="B26">
        <v>78025</v>
      </c>
      <c r="C26">
        <v>62480</v>
      </c>
      <c r="D26">
        <v>18490</v>
      </c>
      <c r="E26">
        <v>28405</v>
      </c>
      <c r="F26">
        <v>14935</v>
      </c>
      <c r="G26">
        <v>34290</v>
      </c>
      <c r="H26">
        <f t="shared" si="0"/>
        <v>236625</v>
      </c>
    </row>
    <row r="27" spans="1:8">
      <c r="B27">
        <f t="shared" ref="B27:G27" si="1">SUM(B3:B26)</f>
        <v>1078195</v>
      </c>
      <c r="C27">
        <f t="shared" si="1"/>
        <v>382060</v>
      </c>
      <c r="D27">
        <f t="shared" si="1"/>
        <v>218020</v>
      </c>
      <c r="E27">
        <f t="shared" si="1"/>
        <v>166394</v>
      </c>
      <c r="F27">
        <f t="shared" si="1"/>
        <v>143205</v>
      </c>
      <c r="G27">
        <f t="shared" si="1"/>
        <v>167778</v>
      </c>
      <c r="H27">
        <f>SUM(B3:G26)</f>
        <v>2155652</v>
      </c>
    </row>
    <row r="28" spans="1:8">
      <c r="B28" t="s">
        <v>65</v>
      </c>
      <c r="D28" t="s">
        <v>64</v>
      </c>
      <c r="F28" t="s">
        <v>0</v>
      </c>
    </row>
    <row r="29" spans="1:8">
      <c r="A29" t="s">
        <v>67</v>
      </c>
      <c r="B29" t="s">
        <v>27</v>
      </c>
      <c r="C29" t="s">
        <v>28</v>
      </c>
      <c r="D29" t="s">
        <v>27</v>
      </c>
      <c r="E29" t="s">
        <v>28</v>
      </c>
      <c r="F29" t="s">
        <v>27</v>
      </c>
      <c r="G29" t="s">
        <v>28</v>
      </c>
    </row>
    <row r="30" spans="1:8">
      <c r="A30" s="1" t="s">
        <v>68</v>
      </c>
      <c r="B30" s="4">
        <f>B12+B17+B18</f>
        <v>362890</v>
      </c>
      <c r="C30" s="4">
        <f t="shared" ref="C30:G30" si="2">C12+C17+C18</f>
        <v>138355</v>
      </c>
      <c r="D30" s="4">
        <f t="shared" si="2"/>
        <v>79775</v>
      </c>
      <c r="E30" s="4">
        <f t="shared" si="2"/>
        <v>65530</v>
      </c>
      <c r="F30" s="4">
        <f t="shared" si="2"/>
        <v>51270</v>
      </c>
      <c r="G30" s="4">
        <f t="shared" si="2"/>
        <v>59720</v>
      </c>
    </row>
    <row r="31" spans="1:8">
      <c r="A31" s="1" t="s">
        <v>69</v>
      </c>
      <c r="B31">
        <f>B4+B5+B8+B14+B15+B26</f>
        <v>506915</v>
      </c>
      <c r="C31">
        <f t="shared" ref="C31:G31" si="3">C4+C5+C8+C14+C15+C26</f>
        <v>184265</v>
      </c>
      <c r="D31">
        <f t="shared" si="3"/>
        <v>96375</v>
      </c>
      <c r="E31">
        <f t="shared" si="3"/>
        <v>76920</v>
      </c>
      <c r="F31">
        <f t="shared" si="3"/>
        <v>64440</v>
      </c>
      <c r="G31">
        <f t="shared" si="3"/>
        <v>81870</v>
      </c>
    </row>
    <row r="32" spans="1:8">
      <c r="A32" s="1" t="s">
        <v>70</v>
      </c>
      <c r="B32">
        <f>B3+B13+B23</f>
        <v>49905</v>
      </c>
      <c r="C32">
        <f t="shared" ref="C32:G32" si="4">C3+C13+C23</f>
        <v>18375</v>
      </c>
      <c r="D32">
        <f t="shared" si="4"/>
        <v>8830</v>
      </c>
      <c r="E32">
        <f t="shared" si="4"/>
        <v>5515</v>
      </c>
      <c r="F32">
        <f t="shared" si="4"/>
        <v>5385</v>
      </c>
      <c r="G32">
        <f t="shared" si="4"/>
        <v>6865</v>
      </c>
    </row>
    <row r="33" spans="1:8">
      <c r="A33" s="1" t="s">
        <v>71</v>
      </c>
      <c r="B33">
        <f>B7+B9+B11+B16+B19+B21+B22+B24+B25</f>
        <v>87105</v>
      </c>
      <c r="C33">
        <f t="shared" ref="C33:G33" si="5">C7+C9+C11+C16+C19+C21+C22+C24+C25</f>
        <v>25810</v>
      </c>
      <c r="D33">
        <f t="shared" si="5"/>
        <v>18195</v>
      </c>
      <c r="E33">
        <f t="shared" si="5"/>
        <v>11639</v>
      </c>
      <c r="F33">
        <f t="shared" si="5"/>
        <v>13145</v>
      </c>
      <c r="G33">
        <f t="shared" si="5"/>
        <v>13158</v>
      </c>
    </row>
    <row r="34" spans="1:8">
      <c r="A34" s="1" t="s">
        <v>72</v>
      </c>
      <c r="B34">
        <f>B6+B10+B20</f>
        <v>71380</v>
      </c>
      <c r="C34">
        <f t="shared" ref="C34:G34" si="6">C6+C10+C20</f>
        <v>15255</v>
      </c>
      <c r="D34">
        <f t="shared" si="6"/>
        <v>14845</v>
      </c>
      <c r="E34">
        <f t="shared" si="6"/>
        <v>6790</v>
      </c>
      <c r="F34">
        <f t="shared" si="6"/>
        <v>8965</v>
      </c>
      <c r="G34">
        <f t="shared" si="6"/>
        <v>6165</v>
      </c>
    </row>
    <row r="35" spans="1:8">
      <c r="H35">
        <f>SUM(B30:G34)</f>
        <v>2155652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0"/>
  <sheetViews>
    <sheetView workbookViewId="0">
      <selection activeCell="AI1" sqref="AI1:AZ1048576"/>
    </sheetView>
  </sheetViews>
  <sheetFormatPr defaultColWidth="8.5703125" defaultRowHeight="15"/>
  <cols>
    <col min="6" max="6" width="9.140625" bestFit="1" customWidth="1"/>
    <col min="17" max="17" width="9.140625" bestFit="1" customWidth="1"/>
  </cols>
  <sheetData>
    <row r="1" spans="1:34">
      <c r="A1" s="5" t="s">
        <v>74</v>
      </c>
      <c r="B1" t="s">
        <v>75</v>
      </c>
      <c r="G1" t="s">
        <v>76</v>
      </c>
      <c r="L1" t="s">
        <v>77</v>
      </c>
      <c r="R1" s="5" t="s">
        <v>83</v>
      </c>
      <c r="S1" t="s">
        <v>75</v>
      </c>
      <c r="X1" t="s">
        <v>76</v>
      </c>
      <c r="AC1" t="s">
        <v>77</v>
      </c>
    </row>
    <row r="2" spans="1:34">
      <c r="A2" t="s">
        <v>1</v>
      </c>
      <c r="B2" t="s">
        <v>78</v>
      </c>
      <c r="C2" t="s">
        <v>79</v>
      </c>
      <c r="D2" t="s">
        <v>80</v>
      </c>
      <c r="E2" t="s">
        <v>81</v>
      </c>
      <c r="F2" t="s">
        <v>82</v>
      </c>
      <c r="G2" t="s">
        <v>78</v>
      </c>
      <c r="H2" t="s">
        <v>79</v>
      </c>
      <c r="I2" t="s">
        <v>80</v>
      </c>
      <c r="J2" t="s">
        <v>81</v>
      </c>
      <c r="K2" t="s">
        <v>82</v>
      </c>
      <c r="L2" t="s">
        <v>78</v>
      </c>
      <c r="M2" t="s">
        <v>79</v>
      </c>
      <c r="N2" t="s">
        <v>80</v>
      </c>
      <c r="O2" t="s">
        <v>81</v>
      </c>
      <c r="P2" t="s">
        <v>82</v>
      </c>
      <c r="R2" t="s">
        <v>1</v>
      </c>
      <c r="S2" t="s">
        <v>78</v>
      </c>
      <c r="T2" t="s">
        <v>79</v>
      </c>
      <c r="U2" t="s">
        <v>80</v>
      </c>
      <c r="V2" t="s">
        <v>81</v>
      </c>
      <c r="W2" t="s">
        <v>82</v>
      </c>
      <c r="X2" t="s">
        <v>78</v>
      </c>
      <c r="Y2" t="s">
        <v>79</v>
      </c>
      <c r="Z2" t="s">
        <v>80</v>
      </c>
      <c r="AA2" t="s">
        <v>81</v>
      </c>
      <c r="AB2" t="s">
        <v>82</v>
      </c>
      <c r="AC2" t="s">
        <v>78</v>
      </c>
      <c r="AD2" t="s">
        <v>79</v>
      </c>
      <c r="AE2" t="s">
        <v>80</v>
      </c>
      <c r="AF2" t="s">
        <v>81</v>
      </c>
      <c r="AG2" t="s">
        <v>82</v>
      </c>
    </row>
    <row r="3" spans="1:34">
      <c r="A3" t="s">
        <v>3</v>
      </c>
      <c r="B3" s="6">
        <v>280</v>
      </c>
      <c r="C3" s="6">
        <v>1215</v>
      </c>
      <c r="D3" s="6">
        <v>2730</v>
      </c>
      <c r="E3" s="6">
        <v>2030</v>
      </c>
      <c r="F3" s="6">
        <v>9230</v>
      </c>
      <c r="G3" s="6">
        <v>405</v>
      </c>
      <c r="H3" s="6">
        <v>610</v>
      </c>
      <c r="I3" s="6">
        <v>620</v>
      </c>
      <c r="J3" s="6">
        <v>140</v>
      </c>
      <c r="K3" s="6">
        <v>365</v>
      </c>
      <c r="L3" s="6">
        <v>855</v>
      </c>
      <c r="M3" s="6">
        <v>375</v>
      </c>
      <c r="N3" s="6">
        <v>205</v>
      </c>
      <c r="O3" s="6">
        <v>30</v>
      </c>
      <c r="P3" s="6">
        <v>20</v>
      </c>
      <c r="Q3" s="6">
        <f>SUM(B3:P3)</f>
        <v>19110</v>
      </c>
      <c r="R3" t="s">
        <v>3</v>
      </c>
      <c r="S3" s="6">
        <v>565</v>
      </c>
      <c r="T3" s="6">
        <v>810</v>
      </c>
      <c r="U3" s="6">
        <v>1405</v>
      </c>
      <c r="V3" s="6">
        <v>755</v>
      </c>
      <c r="W3" s="6">
        <v>1320</v>
      </c>
      <c r="X3" s="6">
        <v>385</v>
      </c>
      <c r="Y3" s="6">
        <v>760</v>
      </c>
      <c r="Z3" s="6">
        <v>305</v>
      </c>
      <c r="AA3" s="6">
        <v>25</v>
      </c>
      <c r="AB3" s="6">
        <v>30</v>
      </c>
      <c r="AC3" s="6">
        <v>1800</v>
      </c>
      <c r="AD3" s="6">
        <v>350</v>
      </c>
      <c r="AE3" s="6">
        <v>95</v>
      </c>
      <c r="AF3" s="6">
        <v>15</v>
      </c>
      <c r="AG3" s="6">
        <v>0</v>
      </c>
      <c r="AH3" s="6">
        <f>SUM(S3:AG3)</f>
        <v>8620</v>
      </c>
    </row>
    <row r="4" spans="1:34">
      <c r="A4" t="s">
        <v>4</v>
      </c>
      <c r="B4" s="6">
        <v>800</v>
      </c>
      <c r="C4" s="6">
        <v>3790</v>
      </c>
      <c r="D4" s="6">
        <v>8040</v>
      </c>
      <c r="E4" s="6">
        <v>7915</v>
      </c>
      <c r="F4" s="6">
        <v>93715</v>
      </c>
      <c r="G4" s="6">
        <v>1580</v>
      </c>
      <c r="H4" s="6">
        <v>2165</v>
      </c>
      <c r="I4" s="6">
        <v>5220</v>
      </c>
      <c r="J4" s="6">
        <v>3870</v>
      </c>
      <c r="K4" s="6">
        <v>8835</v>
      </c>
      <c r="L4" s="6">
        <v>5510</v>
      </c>
      <c r="M4" s="6">
        <v>3805</v>
      </c>
      <c r="N4" s="6">
        <v>2655</v>
      </c>
      <c r="O4" s="6">
        <v>1200</v>
      </c>
      <c r="P4" s="6">
        <v>1145</v>
      </c>
      <c r="Q4" s="6">
        <f t="shared" ref="Q4:Q26" si="0">SUM(B4:P4)</f>
        <v>150245</v>
      </c>
      <c r="R4" t="s">
        <v>4</v>
      </c>
      <c r="S4" s="6">
        <v>1730</v>
      </c>
      <c r="T4" s="6">
        <v>1170</v>
      </c>
      <c r="U4" s="6">
        <v>2945</v>
      </c>
      <c r="V4" s="6">
        <v>3675</v>
      </c>
      <c r="W4" s="6">
        <v>20925</v>
      </c>
      <c r="X4" s="6">
        <v>720</v>
      </c>
      <c r="Y4" s="6">
        <v>2710</v>
      </c>
      <c r="Z4" s="6">
        <v>5635</v>
      </c>
      <c r="AA4" s="6">
        <v>1970</v>
      </c>
      <c r="AB4" s="6">
        <v>1675</v>
      </c>
      <c r="AC4" s="6">
        <v>5120</v>
      </c>
      <c r="AD4" s="6">
        <v>3650</v>
      </c>
      <c r="AE4" s="6">
        <v>1025</v>
      </c>
      <c r="AF4" s="6">
        <v>50</v>
      </c>
      <c r="AG4" s="6">
        <v>55</v>
      </c>
      <c r="AH4" s="6">
        <f t="shared" ref="AH4:AH26" si="1">SUM(S4:AG4)</f>
        <v>53055</v>
      </c>
    </row>
    <row r="5" spans="1:34">
      <c r="A5" t="s">
        <v>5</v>
      </c>
      <c r="B5" s="6">
        <v>2580</v>
      </c>
      <c r="C5" s="6">
        <v>9560</v>
      </c>
      <c r="D5" s="6">
        <v>15760</v>
      </c>
      <c r="E5" s="6">
        <v>16605</v>
      </c>
      <c r="F5" s="6">
        <v>113045</v>
      </c>
      <c r="G5" s="6">
        <v>2830</v>
      </c>
      <c r="H5" s="6">
        <v>5075</v>
      </c>
      <c r="I5" s="6">
        <v>8120</v>
      </c>
      <c r="J5" s="6">
        <v>4825</v>
      </c>
      <c r="K5" s="6">
        <v>7255</v>
      </c>
      <c r="L5" s="6">
        <v>9105</v>
      </c>
      <c r="M5" s="6">
        <v>5490</v>
      </c>
      <c r="N5" s="6">
        <v>2990</v>
      </c>
      <c r="O5" s="6">
        <v>765</v>
      </c>
      <c r="P5" s="6">
        <v>790</v>
      </c>
      <c r="Q5" s="6">
        <f t="shared" si="0"/>
        <v>204795</v>
      </c>
      <c r="R5" t="s">
        <v>5</v>
      </c>
      <c r="S5" s="6">
        <v>3130</v>
      </c>
      <c r="T5" s="6">
        <v>3165</v>
      </c>
      <c r="U5" s="6">
        <v>11100</v>
      </c>
      <c r="V5" s="6">
        <v>11270</v>
      </c>
      <c r="W5" s="6">
        <v>28780</v>
      </c>
      <c r="X5" s="6">
        <v>1535</v>
      </c>
      <c r="Y5" s="6">
        <v>9930</v>
      </c>
      <c r="Z5" s="6">
        <v>8525</v>
      </c>
      <c r="AA5" s="6">
        <v>1800</v>
      </c>
      <c r="AB5" s="6">
        <v>1055</v>
      </c>
      <c r="AC5" s="6">
        <v>17300</v>
      </c>
      <c r="AD5" s="6">
        <v>5710</v>
      </c>
      <c r="AE5" s="6">
        <v>1330</v>
      </c>
      <c r="AF5" s="6">
        <v>175</v>
      </c>
      <c r="AG5" s="6">
        <v>255</v>
      </c>
      <c r="AH5" s="6">
        <f t="shared" si="1"/>
        <v>105060</v>
      </c>
    </row>
    <row r="6" spans="1:34">
      <c r="A6" t="s">
        <v>6</v>
      </c>
      <c r="B6" s="6">
        <v>170</v>
      </c>
      <c r="C6" s="6">
        <v>710</v>
      </c>
      <c r="D6" s="6">
        <v>1000</v>
      </c>
      <c r="E6" s="6">
        <v>1555</v>
      </c>
      <c r="F6" s="6">
        <v>15820</v>
      </c>
      <c r="G6" s="6">
        <v>360</v>
      </c>
      <c r="H6" s="6">
        <v>780</v>
      </c>
      <c r="I6" s="6">
        <v>380</v>
      </c>
      <c r="J6" s="6">
        <v>900</v>
      </c>
      <c r="K6" s="6">
        <v>1665</v>
      </c>
      <c r="L6" s="6">
        <v>1130</v>
      </c>
      <c r="M6" s="6">
        <v>505</v>
      </c>
      <c r="N6" s="6">
        <v>325</v>
      </c>
      <c r="O6" s="6">
        <v>235</v>
      </c>
      <c r="P6" s="6">
        <v>115</v>
      </c>
      <c r="Q6" s="6">
        <f t="shared" si="0"/>
        <v>25650</v>
      </c>
      <c r="R6" t="s">
        <v>6</v>
      </c>
      <c r="S6" s="6">
        <v>370</v>
      </c>
      <c r="T6" s="6">
        <v>165</v>
      </c>
      <c r="U6" s="6">
        <v>330</v>
      </c>
      <c r="V6" s="6">
        <v>365</v>
      </c>
      <c r="W6" s="6">
        <v>1800</v>
      </c>
      <c r="X6" s="6">
        <v>155</v>
      </c>
      <c r="Y6" s="6">
        <v>480</v>
      </c>
      <c r="Z6" s="6">
        <v>280</v>
      </c>
      <c r="AA6" s="6">
        <v>135</v>
      </c>
      <c r="AB6" s="6">
        <v>150</v>
      </c>
      <c r="AC6" s="6">
        <v>970</v>
      </c>
      <c r="AD6" s="6">
        <v>310</v>
      </c>
      <c r="AE6" s="6">
        <v>55</v>
      </c>
      <c r="AF6" s="6">
        <v>25</v>
      </c>
      <c r="AG6" s="6">
        <v>0</v>
      </c>
      <c r="AH6" s="6">
        <f t="shared" si="1"/>
        <v>5590</v>
      </c>
    </row>
    <row r="7" spans="1:34">
      <c r="A7" t="s">
        <v>7</v>
      </c>
      <c r="B7" s="6">
        <v>50</v>
      </c>
      <c r="C7" s="6">
        <v>280</v>
      </c>
      <c r="D7" s="6">
        <v>485</v>
      </c>
      <c r="E7" s="6">
        <v>725</v>
      </c>
      <c r="F7" s="6">
        <v>4185</v>
      </c>
      <c r="G7" s="6">
        <v>90</v>
      </c>
      <c r="H7" s="6">
        <v>215</v>
      </c>
      <c r="I7" s="6">
        <v>355</v>
      </c>
      <c r="J7" s="6">
        <v>250</v>
      </c>
      <c r="K7" s="6">
        <v>555</v>
      </c>
      <c r="L7" s="6">
        <v>435</v>
      </c>
      <c r="M7" s="6">
        <v>285</v>
      </c>
      <c r="N7" s="6">
        <v>380</v>
      </c>
      <c r="O7" s="6">
        <v>70</v>
      </c>
      <c r="P7" s="6">
        <v>50</v>
      </c>
      <c r="Q7" s="6">
        <f t="shared" si="0"/>
        <v>8410</v>
      </c>
      <c r="R7" t="s">
        <v>7</v>
      </c>
      <c r="S7" s="6">
        <v>120</v>
      </c>
      <c r="T7" s="6">
        <v>225</v>
      </c>
      <c r="U7" s="6">
        <v>235</v>
      </c>
      <c r="V7" s="6">
        <v>395</v>
      </c>
      <c r="W7" s="6">
        <v>680</v>
      </c>
      <c r="X7" s="6">
        <v>40</v>
      </c>
      <c r="Y7" s="6">
        <v>245</v>
      </c>
      <c r="Z7" s="6">
        <v>440</v>
      </c>
      <c r="AA7" s="6">
        <v>40</v>
      </c>
      <c r="AB7" s="6">
        <v>45</v>
      </c>
      <c r="AC7" s="6">
        <v>510</v>
      </c>
      <c r="AD7" s="6">
        <v>325</v>
      </c>
      <c r="AE7" s="6">
        <v>155</v>
      </c>
      <c r="AF7" s="6">
        <v>0</v>
      </c>
      <c r="AG7" s="6">
        <v>0</v>
      </c>
      <c r="AH7" s="6">
        <f t="shared" si="1"/>
        <v>3455</v>
      </c>
    </row>
    <row r="8" spans="1:34">
      <c r="A8" t="s">
        <v>8</v>
      </c>
      <c r="B8" s="6">
        <v>385</v>
      </c>
      <c r="C8" s="6">
        <v>1700</v>
      </c>
      <c r="D8" s="6">
        <v>2890</v>
      </c>
      <c r="E8" s="6">
        <v>3555</v>
      </c>
      <c r="F8" s="6">
        <v>29200</v>
      </c>
      <c r="G8" s="6">
        <v>585</v>
      </c>
      <c r="H8" s="6">
        <v>975</v>
      </c>
      <c r="I8" s="6">
        <v>1575</v>
      </c>
      <c r="J8" s="6">
        <v>1375</v>
      </c>
      <c r="K8" s="6">
        <v>3035</v>
      </c>
      <c r="L8" s="6">
        <v>1460</v>
      </c>
      <c r="M8" s="6">
        <v>1090</v>
      </c>
      <c r="N8" s="6">
        <v>745</v>
      </c>
      <c r="O8" s="6">
        <v>170</v>
      </c>
      <c r="P8" s="6">
        <v>195</v>
      </c>
      <c r="Q8" s="6">
        <f t="shared" si="0"/>
        <v>48935</v>
      </c>
      <c r="R8" t="s">
        <v>8</v>
      </c>
      <c r="S8" s="6">
        <v>580</v>
      </c>
      <c r="T8" s="6">
        <v>460</v>
      </c>
      <c r="U8" s="6">
        <v>1480</v>
      </c>
      <c r="V8" s="6">
        <v>895</v>
      </c>
      <c r="W8" s="6">
        <v>2935</v>
      </c>
      <c r="X8" s="6">
        <v>315</v>
      </c>
      <c r="Y8" s="6">
        <v>1130</v>
      </c>
      <c r="Z8" s="6">
        <v>805</v>
      </c>
      <c r="AA8" s="6">
        <v>230</v>
      </c>
      <c r="AB8" s="6">
        <v>60</v>
      </c>
      <c r="AC8" s="6">
        <v>1750</v>
      </c>
      <c r="AD8" s="6">
        <v>460</v>
      </c>
      <c r="AE8" s="6">
        <v>75</v>
      </c>
      <c r="AF8" s="6">
        <v>85</v>
      </c>
      <c r="AG8" s="6">
        <v>20</v>
      </c>
      <c r="AH8" s="6">
        <f t="shared" si="1"/>
        <v>11280</v>
      </c>
    </row>
    <row r="9" spans="1:34">
      <c r="A9" t="s">
        <v>9</v>
      </c>
      <c r="B9" s="6">
        <v>95</v>
      </c>
      <c r="C9" s="6">
        <v>1120</v>
      </c>
      <c r="D9" s="6">
        <v>2830</v>
      </c>
      <c r="E9" s="6">
        <v>1900</v>
      </c>
      <c r="F9" s="6">
        <v>14165</v>
      </c>
      <c r="G9" s="6">
        <v>420</v>
      </c>
      <c r="H9" s="6">
        <v>675</v>
      </c>
      <c r="I9" s="6">
        <v>1280</v>
      </c>
      <c r="J9" s="6">
        <v>895</v>
      </c>
      <c r="K9" s="6">
        <v>755</v>
      </c>
      <c r="L9" s="6">
        <v>1175</v>
      </c>
      <c r="M9" s="6">
        <v>750</v>
      </c>
      <c r="N9" s="6">
        <v>500</v>
      </c>
      <c r="O9" s="6">
        <v>80</v>
      </c>
      <c r="P9" s="6">
        <v>90</v>
      </c>
      <c r="Q9" s="6">
        <f t="shared" si="0"/>
        <v>26730</v>
      </c>
      <c r="R9" t="s">
        <v>9</v>
      </c>
      <c r="S9" s="6">
        <v>450</v>
      </c>
      <c r="T9" s="6">
        <v>305</v>
      </c>
      <c r="U9" s="6">
        <v>1110</v>
      </c>
      <c r="V9" s="6">
        <v>805</v>
      </c>
      <c r="W9" s="6">
        <v>2520</v>
      </c>
      <c r="X9" s="6">
        <v>405</v>
      </c>
      <c r="Y9" s="6">
        <v>1230</v>
      </c>
      <c r="Z9" s="6">
        <v>835</v>
      </c>
      <c r="AA9" s="6">
        <v>25</v>
      </c>
      <c r="AB9" s="6">
        <v>15</v>
      </c>
      <c r="AC9" s="6">
        <v>1460</v>
      </c>
      <c r="AD9" s="6">
        <v>660</v>
      </c>
      <c r="AE9" s="6">
        <v>35</v>
      </c>
      <c r="AF9" s="6">
        <v>0</v>
      </c>
      <c r="AG9" s="6">
        <v>0</v>
      </c>
      <c r="AH9" s="6">
        <f t="shared" si="1"/>
        <v>9855</v>
      </c>
    </row>
    <row r="10" spans="1:34">
      <c r="A10" t="s">
        <v>10</v>
      </c>
      <c r="B10" s="6">
        <v>495</v>
      </c>
      <c r="C10" s="6">
        <v>1365</v>
      </c>
      <c r="D10" s="6">
        <v>1120</v>
      </c>
      <c r="E10" s="6">
        <v>2320</v>
      </c>
      <c r="F10" s="6">
        <v>24855</v>
      </c>
      <c r="G10" s="6">
        <v>515</v>
      </c>
      <c r="H10" s="6">
        <v>830</v>
      </c>
      <c r="I10" s="6">
        <v>955</v>
      </c>
      <c r="J10" s="6">
        <v>1395</v>
      </c>
      <c r="K10" s="6">
        <v>3225</v>
      </c>
      <c r="L10" s="6">
        <v>2315</v>
      </c>
      <c r="M10" s="6">
        <v>1385</v>
      </c>
      <c r="N10" s="6">
        <v>410</v>
      </c>
      <c r="O10" s="6">
        <v>305</v>
      </c>
      <c r="P10" s="6">
        <v>170</v>
      </c>
      <c r="Q10" s="6">
        <f t="shared" si="0"/>
        <v>41660</v>
      </c>
      <c r="R10" t="s">
        <v>10</v>
      </c>
      <c r="S10" s="6">
        <v>640</v>
      </c>
      <c r="T10" s="6">
        <v>405</v>
      </c>
      <c r="U10" s="6">
        <v>290</v>
      </c>
      <c r="V10" s="6">
        <v>875</v>
      </c>
      <c r="W10" s="6">
        <v>3590</v>
      </c>
      <c r="X10" s="6">
        <v>445</v>
      </c>
      <c r="Y10" s="6">
        <v>1310</v>
      </c>
      <c r="Z10" s="6">
        <v>730</v>
      </c>
      <c r="AA10" s="6">
        <v>535</v>
      </c>
      <c r="AB10" s="6">
        <v>150</v>
      </c>
      <c r="AC10" s="6">
        <v>2140</v>
      </c>
      <c r="AD10" s="6">
        <v>605</v>
      </c>
      <c r="AE10" s="6">
        <v>135</v>
      </c>
      <c r="AF10" s="6">
        <v>0</v>
      </c>
      <c r="AG10" s="6">
        <v>0</v>
      </c>
      <c r="AH10" s="6">
        <f t="shared" si="1"/>
        <v>11850</v>
      </c>
    </row>
    <row r="11" spans="1:34">
      <c r="A11" t="s">
        <v>11</v>
      </c>
      <c r="B11" s="6">
        <v>65</v>
      </c>
      <c r="C11" s="6">
        <v>335</v>
      </c>
      <c r="D11" s="6">
        <v>725</v>
      </c>
      <c r="E11" s="6">
        <v>640</v>
      </c>
      <c r="F11" s="6">
        <v>4575</v>
      </c>
      <c r="G11" s="6">
        <v>105</v>
      </c>
      <c r="H11" s="6">
        <v>260</v>
      </c>
      <c r="I11" s="6">
        <v>310</v>
      </c>
      <c r="J11" s="6">
        <v>155</v>
      </c>
      <c r="K11" s="6">
        <v>380</v>
      </c>
      <c r="L11" s="6">
        <v>290</v>
      </c>
      <c r="M11" s="6">
        <v>285</v>
      </c>
      <c r="N11" s="6">
        <v>305</v>
      </c>
      <c r="O11" s="6">
        <v>70</v>
      </c>
      <c r="P11" s="6">
        <v>80</v>
      </c>
      <c r="Q11" s="6">
        <f t="shared" si="0"/>
        <v>8580</v>
      </c>
      <c r="R11" t="s">
        <v>11</v>
      </c>
      <c r="S11" s="6">
        <v>250</v>
      </c>
      <c r="T11" s="6">
        <v>160</v>
      </c>
      <c r="U11" s="6">
        <v>515</v>
      </c>
      <c r="V11" s="6">
        <v>305</v>
      </c>
      <c r="W11" s="6">
        <v>1135</v>
      </c>
      <c r="X11" s="6">
        <v>75</v>
      </c>
      <c r="Y11" s="6">
        <v>360</v>
      </c>
      <c r="Z11" s="6">
        <v>410</v>
      </c>
      <c r="AA11" s="6">
        <v>15</v>
      </c>
      <c r="AB11" s="6">
        <v>55</v>
      </c>
      <c r="AC11" s="6">
        <v>810</v>
      </c>
      <c r="AD11" s="6">
        <v>350</v>
      </c>
      <c r="AE11" s="6">
        <v>50</v>
      </c>
      <c r="AF11" s="6">
        <v>0</v>
      </c>
      <c r="AG11" s="6">
        <v>0</v>
      </c>
      <c r="AH11" s="6">
        <f t="shared" si="1"/>
        <v>4490</v>
      </c>
    </row>
    <row r="12" spans="1:34">
      <c r="A12" t="s">
        <v>12</v>
      </c>
      <c r="B12" s="6">
        <v>1085</v>
      </c>
      <c r="C12" s="6">
        <v>3005</v>
      </c>
      <c r="D12" s="6">
        <v>2415</v>
      </c>
      <c r="E12" s="6">
        <v>4430</v>
      </c>
      <c r="F12" s="6">
        <v>39490</v>
      </c>
      <c r="G12" s="6">
        <v>865</v>
      </c>
      <c r="H12" s="6">
        <v>1950</v>
      </c>
      <c r="I12" s="6">
        <v>1805</v>
      </c>
      <c r="J12" s="6">
        <v>1615</v>
      </c>
      <c r="K12" s="6">
        <v>3440</v>
      </c>
      <c r="L12" s="6">
        <v>2520</v>
      </c>
      <c r="M12" s="6">
        <v>1835</v>
      </c>
      <c r="N12" s="6">
        <v>560</v>
      </c>
      <c r="O12" s="6">
        <v>340</v>
      </c>
      <c r="P12" s="6">
        <v>250</v>
      </c>
      <c r="Q12" s="6">
        <f t="shared" si="0"/>
        <v>65605</v>
      </c>
      <c r="R12" t="s">
        <v>12</v>
      </c>
      <c r="S12" s="6">
        <v>1030</v>
      </c>
      <c r="T12" s="6">
        <v>1295</v>
      </c>
      <c r="U12" s="6">
        <v>1870</v>
      </c>
      <c r="V12" s="6">
        <v>2160</v>
      </c>
      <c r="W12" s="6">
        <v>6185</v>
      </c>
      <c r="X12" s="6">
        <v>865</v>
      </c>
      <c r="Y12" s="6">
        <v>2660</v>
      </c>
      <c r="Z12" s="6">
        <v>1155</v>
      </c>
      <c r="AA12" s="6">
        <v>415</v>
      </c>
      <c r="AB12" s="6">
        <v>180</v>
      </c>
      <c r="AC12" s="6">
        <v>3980</v>
      </c>
      <c r="AD12" s="6">
        <v>835</v>
      </c>
      <c r="AE12" s="6">
        <v>45</v>
      </c>
      <c r="AF12" s="6">
        <v>85</v>
      </c>
      <c r="AG12" s="6">
        <v>15</v>
      </c>
      <c r="AH12" s="6">
        <f t="shared" si="1"/>
        <v>22775</v>
      </c>
    </row>
    <row r="13" spans="1:34">
      <c r="A13" t="s">
        <v>13</v>
      </c>
      <c r="B13" s="6">
        <v>90</v>
      </c>
      <c r="C13" s="6">
        <v>500</v>
      </c>
      <c r="D13" s="6">
        <v>1255</v>
      </c>
      <c r="E13" s="6">
        <v>885</v>
      </c>
      <c r="F13" s="6">
        <v>4030</v>
      </c>
      <c r="G13" s="6">
        <v>110</v>
      </c>
      <c r="H13" s="6">
        <v>330</v>
      </c>
      <c r="I13" s="6">
        <v>415</v>
      </c>
      <c r="J13" s="6">
        <v>115</v>
      </c>
      <c r="K13" s="6">
        <v>390</v>
      </c>
      <c r="L13" s="6">
        <v>390</v>
      </c>
      <c r="M13" s="6">
        <v>255</v>
      </c>
      <c r="N13" s="6">
        <v>95</v>
      </c>
      <c r="O13" s="6">
        <v>10</v>
      </c>
      <c r="P13" s="6">
        <v>80</v>
      </c>
      <c r="Q13" s="6">
        <f t="shared" si="0"/>
        <v>8950</v>
      </c>
      <c r="R13" t="s">
        <v>13</v>
      </c>
      <c r="S13" s="6">
        <v>320</v>
      </c>
      <c r="T13" s="6">
        <v>230</v>
      </c>
      <c r="U13" s="6">
        <v>410</v>
      </c>
      <c r="V13" s="6">
        <v>225</v>
      </c>
      <c r="W13" s="6">
        <v>445</v>
      </c>
      <c r="X13" s="6">
        <v>130</v>
      </c>
      <c r="Y13" s="6">
        <v>185</v>
      </c>
      <c r="Z13" s="6">
        <v>50</v>
      </c>
      <c r="AA13" s="6">
        <v>15</v>
      </c>
      <c r="AB13" s="6">
        <v>15</v>
      </c>
      <c r="AC13" s="6">
        <v>320</v>
      </c>
      <c r="AD13" s="6">
        <v>130</v>
      </c>
      <c r="AE13" s="6">
        <v>35</v>
      </c>
      <c r="AF13" s="6">
        <v>10</v>
      </c>
      <c r="AG13" s="6">
        <v>0</v>
      </c>
      <c r="AH13" s="6">
        <f t="shared" si="1"/>
        <v>2520</v>
      </c>
    </row>
    <row r="14" spans="1:34">
      <c r="A14" t="s">
        <v>14</v>
      </c>
      <c r="B14" s="6">
        <v>375</v>
      </c>
      <c r="C14" s="6">
        <v>2480</v>
      </c>
      <c r="D14" s="6">
        <v>4840</v>
      </c>
      <c r="E14" s="6">
        <v>5880</v>
      </c>
      <c r="F14" s="6">
        <v>42035</v>
      </c>
      <c r="G14" s="6">
        <v>885</v>
      </c>
      <c r="H14" s="6">
        <v>1650</v>
      </c>
      <c r="I14" s="6">
        <v>2560</v>
      </c>
      <c r="J14" s="6">
        <v>1845</v>
      </c>
      <c r="K14" s="6">
        <v>2765</v>
      </c>
      <c r="L14" s="6">
        <v>3260</v>
      </c>
      <c r="M14" s="6">
        <v>1865</v>
      </c>
      <c r="N14" s="6">
        <v>830</v>
      </c>
      <c r="O14" s="6">
        <v>250</v>
      </c>
      <c r="P14" s="6">
        <v>325</v>
      </c>
      <c r="Q14" s="6">
        <f t="shared" si="0"/>
        <v>71845</v>
      </c>
      <c r="R14" t="s">
        <v>14</v>
      </c>
      <c r="S14" s="6">
        <v>890</v>
      </c>
      <c r="T14" s="6">
        <v>620</v>
      </c>
      <c r="U14" s="6">
        <v>1645</v>
      </c>
      <c r="V14" s="6">
        <v>1735</v>
      </c>
      <c r="W14" s="6">
        <v>5785</v>
      </c>
      <c r="X14" s="6">
        <v>770</v>
      </c>
      <c r="Y14" s="6">
        <v>1930</v>
      </c>
      <c r="Z14" s="6">
        <v>1365</v>
      </c>
      <c r="AA14" s="6">
        <v>320</v>
      </c>
      <c r="AB14" s="6">
        <v>200</v>
      </c>
      <c r="AC14" s="6">
        <v>3225</v>
      </c>
      <c r="AD14" s="6">
        <v>1010</v>
      </c>
      <c r="AE14" s="6">
        <v>110</v>
      </c>
      <c r="AF14" s="6">
        <v>55</v>
      </c>
      <c r="AG14" s="6">
        <v>0</v>
      </c>
      <c r="AH14" s="6">
        <f t="shared" si="1"/>
        <v>19660</v>
      </c>
    </row>
    <row r="15" spans="1:34">
      <c r="A15" t="s">
        <v>15</v>
      </c>
      <c r="B15" s="6">
        <v>65</v>
      </c>
      <c r="C15" s="6">
        <v>875</v>
      </c>
      <c r="D15" s="6">
        <v>2000</v>
      </c>
      <c r="E15" s="6">
        <v>2630</v>
      </c>
      <c r="F15" s="6">
        <v>58170</v>
      </c>
      <c r="G15" s="6">
        <v>295</v>
      </c>
      <c r="H15" s="6">
        <v>800</v>
      </c>
      <c r="I15" s="6">
        <v>1670</v>
      </c>
      <c r="J15" s="6">
        <v>1870</v>
      </c>
      <c r="K15" s="6">
        <v>6225</v>
      </c>
      <c r="L15" s="6">
        <v>1845</v>
      </c>
      <c r="M15" s="6">
        <v>1610</v>
      </c>
      <c r="N15" s="6">
        <v>1030</v>
      </c>
      <c r="O15" s="6">
        <v>620</v>
      </c>
      <c r="P15" s="6">
        <v>755</v>
      </c>
      <c r="Q15" s="6">
        <f t="shared" si="0"/>
        <v>80460</v>
      </c>
      <c r="R15" t="s">
        <v>15</v>
      </c>
      <c r="S15" s="6">
        <v>400</v>
      </c>
      <c r="T15" s="6">
        <v>525</v>
      </c>
      <c r="U15" s="6">
        <v>800</v>
      </c>
      <c r="V15" s="6">
        <v>1700</v>
      </c>
      <c r="W15" s="6">
        <v>13445</v>
      </c>
      <c r="X15" s="6">
        <v>355</v>
      </c>
      <c r="Y15" s="6">
        <v>1245</v>
      </c>
      <c r="Z15" s="6">
        <v>2460</v>
      </c>
      <c r="AA15" s="6">
        <v>1090</v>
      </c>
      <c r="AB15" s="6">
        <v>685</v>
      </c>
      <c r="AC15" s="6">
        <v>3625</v>
      </c>
      <c r="AD15" s="6">
        <v>1860</v>
      </c>
      <c r="AE15" s="6">
        <v>435</v>
      </c>
      <c r="AF15" s="6">
        <v>105</v>
      </c>
      <c r="AG15" s="6">
        <v>95</v>
      </c>
      <c r="AH15" s="6">
        <f t="shared" si="1"/>
        <v>28825</v>
      </c>
    </row>
    <row r="16" spans="1:34">
      <c r="A16" t="s">
        <v>16</v>
      </c>
      <c r="B16" s="6">
        <v>20</v>
      </c>
      <c r="C16" s="6">
        <v>195</v>
      </c>
      <c r="D16" s="6">
        <v>585</v>
      </c>
      <c r="E16" s="6">
        <v>330</v>
      </c>
      <c r="F16" s="6">
        <v>2675</v>
      </c>
      <c r="G16" s="6">
        <v>45</v>
      </c>
      <c r="H16" s="6">
        <v>160</v>
      </c>
      <c r="I16" s="6">
        <v>190</v>
      </c>
      <c r="J16" s="6">
        <v>80</v>
      </c>
      <c r="K16" s="6">
        <v>305</v>
      </c>
      <c r="L16" s="6">
        <v>245</v>
      </c>
      <c r="M16" s="6">
        <v>200</v>
      </c>
      <c r="N16" s="6">
        <v>150</v>
      </c>
      <c r="O16" s="6">
        <v>55</v>
      </c>
      <c r="P16" s="6">
        <v>35</v>
      </c>
      <c r="Q16" s="6">
        <f t="shared" si="0"/>
        <v>5270</v>
      </c>
      <c r="R16" t="s">
        <v>16</v>
      </c>
      <c r="S16" s="6">
        <v>70</v>
      </c>
      <c r="T16" s="6">
        <v>75</v>
      </c>
      <c r="U16" s="6">
        <v>325</v>
      </c>
      <c r="V16" s="6">
        <v>265</v>
      </c>
      <c r="W16" s="6">
        <v>530</v>
      </c>
      <c r="X16" s="6">
        <v>105</v>
      </c>
      <c r="Y16" s="6">
        <v>255</v>
      </c>
      <c r="Z16" s="6">
        <v>190</v>
      </c>
      <c r="AA16" s="6">
        <v>4</v>
      </c>
      <c r="AB16" s="6">
        <v>30</v>
      </c>
      <c r="AC16" s="6">
        <v>355</v>
      </c>
      <c r="AD16" s="6">
        <v>80</v>
      </c>
      <c r="AE16" s="6">
        <v>35</v>
      </c>
      <c r="AF16" s="6">
        <v>0</v>
      </c>
      <c r="AG16" s="6">
        <v>0</v>
      </c>
      <c r="AH16" s="6">
        <f t="shared" si="1"/>
        <v>2319</v>
      </c>
    </row>
    <row r="17" spans="1:34">
      <c r="A17" t="s">
        <v>17</v>
      </c>
      <c r="B17" s="6">
        <v>1315</v>
      </c>
      <c r="C17" s="6">
        <v>5280</v>
      </c>
      <c r="D17" s="6">
        <v>6360</v>
      </c>
      <c r="E17" s="6">
        <v>9555</v>
      </c>
      <c r="F17" s="6">
        <v>160285</v>
      </c>
      <c r="G17" s="6">
        <v>2260</v>
      </c>
      <c r="H17" s="6">
        <v>5085</v>
      </c>
      <c r="I17" s="6">
        <v>4670</v>
      </c>
      <c r="J17" s="6">
        <v>5490</v>
      </c>
      <c r="K17" s="6">
        <v>16565</v>
      </c>
      <c r="L17" s="6">
        <v>9885</v>
      </c>
      <c r="M17" s="6">
        <v>6525</v>
      </c>
      <c r="N17" s="6">
        <v>2675</v>
      </c>
      <c r="O17" s="6">
        <v>1825</v>
      </c>
      <c r="P17" s="6">
        <v>2410</v>
      </c>
      <c r="Q17" s="6">
        <f t="shared" si="0"/>
        <v>240185</v>
      </c>
      <c r="R17" t="s">
        <v>17</v>
      </c>
      <c r="S17" s="6">
        <v>4070</v>
      </c>
      <c r="T17" s="6">
        <v>3375</v>
      </c>
      <c r="U17" s="6">
        <v>4830</v>
      </c>
      <c r="V17" s="6">
        <v>8230</v>
      </c>
      <c r="W17" s="6">
        <v>45335</v>
      </c>
      <c r="X17" s="6">
        <v>2565</v>
      </c>
      <c r="Y17" s="6">
        <v>10820</v>
      </c>
      <c r="Z17" s="6">
        <v>6825</v>
      </c>
      <c r="AA17" s="6">
        <v>5545</v>
      </c>
      <c r="AB17" s="6">
        <v>4645</v>
      </c>
      <c r="AC17" s="6">
        <v>18860</v>
      </c>
      <c r="AD17" s="6">
        <v>7890</v>
      </c>
      <c r="AE17" s="6">
        <v>1230</v>
      </c>
      <c r="AF17" s="6">
        <v>595</v>
      </c>
      <c r="AG17" s="6">
        <v>210</v>
      </c>
      <c r="AH17" s="6">
        <f t="shared" si="1"/>
        <v>125025</v>
      </c>
    </row>
    <row r="18" spans="1:34">
      <c r="A18" t="s">
        <v>18</v>
      </c>
      <c r="B18" s="6">
        <v>1305</v>
      </c>
      <c r="C18" s="6">
        <v>5820</v>
      </c>
      <c r="D18" s="6">
        <v>5970</v>
      </c>
      <c r="E18" s="6">
        <v>10870</v>
      </c>
      <c r="F18" s="6">
        <v>105705</v>
      </c>
      <c r="G18" s="6">
        <v>2230</v>
      </c>
      <c r="H18" s="6">
        <v>6505</v>
      </c>
      <c r="I18" s="6">
        <v>6350</v>
      </c>
      <c r="J18" s="6">
        <v>7280</v>
      </c>
      <c r="K18" s="6">
        <v>13665</v>
      </c>
      <c r="L18" s="6">
        <v>10560</v>
      </c>
      <c r="M18" s="6">
        <v>7140</v>
      </c>
      <c r="N18" s="6">
        <v>2320</v>
      </c>
      <c r="O18" s="6">
        <v>1150</v>
      </c>
      <c r="P18" s="6">
        <v>1275</v>
      </c>
      <c r="Q18" s="6">
        <f t="shared" si="0"/>
        <v>188145</v>
      </c>
      <c r="R18" t="s">
        <v>18</v>
      </c>
      <c r="S18" s="6">
        <v>2815</v>
      </c>
      <c r="T18" s="6">
        <v>4695</v>
      </c>
      <c r="U18" s="6">
        <v>8060</v>
      </c>
      <c r="V18" s="6">
        <v>11770</v>
      </c>
      <c r="W18" s="6">
        <v>32635</v>
      </c>
      <c r="X18" s="6">
        <v>3585</v>
      </c>
      <c r="Y18" s="6">
        <v>14740</v>
      </c>
      <c r="Z18" s="6">
        <v>6555</v>
      </c>
      <c r="AA18" s="6">
        <v>3660</v>
      </c>
      <c r="AB18" s="6">
        <v>1315</v>
      </c>
      <c r="AC18" s="6">
        <v>19805</v>
      </c>
      <c r="AD18" s="6">
        <v>5500</v>
      </c>
      <c r="AE18" s="6">
        <v>475</v>
      </c>
      <c r="AF18" s="6">
        <v>180</v>
      </c>
      <c r="AG18" s="6">
        <v>15</v>
      </c>
      <c r="AH18" s="6">
        <f t="shared" si="1"/>
        <v>115805</v>
      </c>
    </row>
    <row r="19" spans="1:34">
      <c r="A19" t="s">
        <v>19</v>
      </c>
      <c r="B19" s="6">
        <v>50</v>
      </c>
      <c r="C19" s="6">
        <v>525</v>
      </c>
      <c r="D19" s="6">
        <v>995</v>
      </c>
      <c r="E19" s="6">
        <v>845</v>
      </c>
      <c r="F19" s="6">
        <v>8235</v>
      </c>
      <c r="G19" s="6">
        <v>160</v>
      </c>
      <c r="H19" s="6">
        <v>375</v>
      </c>
      <c r="I19" s="6">
        <v>465</v>
      </c>
      <c r="J19" s="6">
        <v>565</v>
      </c>
      <c r="K19" s="6">
        <v>865</v>
      </c>
      <c r="L19" s="6">
        <v>405</v>
      </c>
      <c r="M19" s="6">
        <v>360</v>
      </c>
      <c r="N19" s="6">
        <v>260</v>
      </c>
      <c r="O19" s="6">
        <v>135</v>
      </c>
      <c r="P19" s="6">
        <v>95</v>
      </c>
      <c r="Q19" s="6">
        <f t="shared" si="0"/>
        <v>14335</v>
      </c>
      <c r="R19" t="s">
        <v>19</v>
      </c>
      <c r="S19" s="6">
        <v>175</v>
      </c>
      <c r="T19" s="6">
        <v>180</v>
      </c>
      <c r="U19" s="6">
        <v>330</v>
      </c>
      <c r="V19" s="6">
        <v>260</v>
      </c>
      <c r="W19" s="6">
        <v>940</v>
      </c>
      <c r="X19" s="6">
        <v>115</v>
      </c>
      <c r="Y19" s="6">
        <v>170</v>
      </c>
      <c r="Z19" s="6">
        <v>305</v>
      </c>
      <c r="AA19" s="6">
        <v>70</v>
      </c>
      <c r="AB19" s="6">
        <v>70</v>
      </c>
      <c r="AC19" s="6">
        <v>375</v>
      </c>
      <c r="AD19" s="6">
        <v>210</v>
      </c>
      <c r="AE19" s="6">
        <v>100</v>
      </c>
      <c r="AF19" s="6">
        <v>4</v>
      </c>
      <c r="AG19" s="6">
        <v>0</v>
      </c>
      <c r="AH19" s="6">
        <f t="shared" si="1"/>
        <v>3304</v>
      </c>
    </row>
    <row r="20" spans="1:34">
      <c r="A20" t="s">
        <v>20</v>
      </c>
      <c r="B20" s="6">
        <v>350</v>
      </c>
      <c r="C20" s="6">
        <v>1075</v>
      </c>
      <c r="D20" s="6">
        <v>1455</v>
      </c>
      <c r="E20" s="6">
        <v>1675</v>
      </c>
      <c r="F20" s="6">
        <v>17415</v>
      </c>
      <c r="G20" s="6">
        <v>410</v>
      </c>
      <c r="H20" s="6">
        <v>550</v>
      </c>
      <c r="I20" s="6">
        <v>925</v>
      </c>
      <c r="J20" s="6">
        <v>790</v>
      </c>
      <c r="K20" s="6">
        <v>1165</v>
      </c>
      <c r="L20" s="6">
        <v>1135</v>
      </c>
      <c r="M20" s="6">
        <v>455</v>
      </c>
      <c r="N20" s="6">
        <v>335</v>
      </c>
      <c r="O20" s="6">
        <v>65</v>
      </c>
      <c r="P20" s="6">
        <v>80</v>
      </c>
      <c r="Q20" s="6">
        <f t="shared" si="0"/>
        <v>27880</v>
      </c>
      <c r="R20" t="s">
        <v>20</v>
      </c>
      <c r="S20" s="6">
        <v>420</v>
      </c>
      <c r="T20" s="6">
        <v>540</v>
      </c>
      <c r="U20" s="6">
        <v>415</v>
      </c>
      <c r="V20" s="6">
        <v>1145</v>
      </c>
      <c r="W20" s="6">
        <v>3905</v>
      </c>
      <c r="X20" s="6">
        <v>310</v>
      </c>
      <c r="Y20" s="6">
        <v>710</v>
      </c>
      <c r="Z20" s="6">
        <v>1040</v>
      </c>
      <c r="AA20" s="6">
        <v>225</v>
      </c>
      <c r="AB20" s="6">
        <v>135</v>
      </c>
      <c r="AC20" s="6">
        <v>1425</v>
      </c>
      <c r="AD20" s="6">
        <v>380</v>
      </c>
      <c r="AE20" s="6">
        <v>100</v>
      </c>
      <c r="AF20" s="6">
        <v>20</v>
      </c>
      <c r="AG20" s="6">
        <v>0</v>
      </c>
      <c r="AH20" s="6">
        <f t="shared" si="1"/>
        <v>10770</v>
      </c>
    </row>
    <row r="21" spans="1:34">
      <c r="A21" t="s">
        <v>21</v>
      </c>
      <c r="B21" s="6">
        <v>80</v>
      </c>
      <c r="C21" s="6">
        <v>335</v>
      </c>
      <c r="D21" s="6">
        <v>680</v>
      </c>
      <c r="E21" s="6">
        <v>245</v>
      </c>
      <c r="F21" s="6">
        <v>2330</v>
      </c>
      <c r="G21" s="6">
        <v>75</v>
      </c>
      <c r="H21" s="6">
        <v>195</v>
      </c>
      <c r="I21" s="6">
        <v>190</v>
      </c>
      <c r="J21" s="6">
        <v>155</v>
      </c>
      <c r="K21" s="6">
        <v>170</v>
      </c>
      <c r="L21" s="6">
        <v>395</v>
      </c>
      <c r="M21" s="6">
        <v>225</v>
      </c>
      <c r="N21" s="6">
        <v>185</v>
      </c>
      <c r="O21" s="6">
        <v>35</v>
      </c>
      <c r="P21" s="6">
        <v>30</v>
      </c>
      <c r="Q21" s="6">
        <f t="shared" si="0"/>
        <v>5325</v>
      </c>
      <c r="R21" t="s">
        <v>21</v>
      </c>
      <c r="S21" s="6">
        <v>150</v>
      </c>
      <c r="T21" s="6">
        <v>95</v>
      </c>
      <c r="U21" s="6">
        <v>335</v>
      </c>
      <c r="V21" s="6">
        <v>200</v>
      </c>
      <c r="W21" s="6">
        <v>495</v>
      </c>
      <c r="X21" s="6">
        <v>135</v>
      </c>
      <c r="Y21" s="6">
        <v>230</v>
      </c>
      <c r="Z21" s="6">
        <v>125</v>
      </c>
      <c r="AA21" s="6">
        <v>0</v>
      </c>
      <c r="AB21" s="6">
        <v>20</v>
      </c>
      <c r="AC21" s="6">
        <v>825</v>
      </c>
      <c r="AD21" s="6">
        <v>270</v>
      </c>
      <c r="AE21" s="6">
        <v>35</v>
      </c>
      <c r="AF21" s="6">
        <v>0</v>
      </c>
      <c r="AG21" s="6">
        <v>0</v>
      </c>
      <c r="AH21" s="6">
        <f t="shared" si="1"/>
        <v>2915</v>
      </c>
    </row>
    <row r="22" spans="1:34">
      <c r="A22" t="s">
        <v>22</v>
      </c>
      <c r="B22" s="6">
        <v>70</v>
      </c>
      <c r="C22" s="6">
        <v>390</v>
      </c>
      <c r="D22" s="6">
        <v>1025</v>
      </c>
      <c r="E22" s="6">
        <v>685</v>
      </c>
      <c r="F22" s="6">
        <v>6195</v>
      </c>
      <c r="G22" s="6">
        <v>110</v>
      </c>
      <c r="H22" s="6">
        <v>245</v>
      </c>
      <c r="I22" s="6">
        <v>320</v>
      </c>
      <c r="J22" s="6">
        <v>330</v>
      </c>
      <c r="K22" s="6">
        <v>645</v>
      </c>
      <c r="L22" s="6">
        <v>570</v>
      </c>
      <c r="M22" s="6">
        <v>245</v>
      </c>
      <c r="N22" s="6">
        <v>210</v>
      </c>
      <c r="O22" s="6">
        <v>120</v>
      </c>
      <c r="P22" s="6">
        <v>135</v>
      </c>
      <c r="Q22" s="6">
        <f t="shared" si="0"/>
        <v>11295</v>
      </c>
      <c r="R22" t="s">
        <v>22</v>
      </c>
      <c r="S22" s="6">
        <v>190</v>
      </c>
      <c r="T22" s="6">
        <v>185</v>
      </c>
      <c r="U22" s="6">
        <v>430</v>
      </c>
      <c r="V22" s="6">
        <v>530</v>
      </c>
      <c r="W22" s="6">
        <v>1040</v>
      </c>
      <c r="X22" s="6">
        <v>105</v>
      </c>
      <c r="Y22" s="6">
        <v>525</v>
      </c>
      <c r="Z22" s="6">
        <v>480</v>
      </c>
      <c r="AA22" s="6">
        <v>75</v>
      </c>
      <c r="AB22" s="6">
        <v>135</v>
      </c>
      <c r="AC22" s="6">
        <v>855</v>
      </c>
      <c r="AD22" s="6">
        <v>375</v>
      </c>
      <c r="AE22" s="6">
        <v>50</v>
      </c>
      <c r="AF22" s="6">
        <v>4</v>
      </c>
      <c r="AG22" s="6">
        <v>0</v>
      </c>
      <c r="AH22" s="6">
        <f t="shared" si="1"/>
        <v>4979</v>
      </c>
    </row>
    <row r="23" spans="1:34">
      <c r="A23" t="s">
        <v>23</v>
      </c>
      <c r="B23" s="6">
        <v>255</v>
      </c>
      <c r="C23" s="6">
        <v>1535</v>
      </c>
      <c r="D23" s="6">
        <v>3400</v>
      </c>
      <c r="E23" s="6">
        <v>2810</v>
      </c>
      <c r="F23" s="6">
        <v>19660</v>
      </c>
      <c r="G23" s="6">
        <v>445</v>
      </c>
      <c r="H23" s="6">
        <v>940</v>
      </c>
      <c r="I23" s="6">
        <v>1420</v>
      </c>
      <c r="J23" s="6">
        <v>970</v>
      </c>
      <c r="K23" s="6">
        <v>1555</v>
      </c>
      <c r="L23" s="6">
        <v>1160</v>
      </c>
      <c r="M23" s="6">
        <v>880</v>
      </c>
      <c r="N23" s="6">
        <v>620</v>
      </c>
      <c r="O23" s="6">
        <v>190</v>
      </c>
      <c r="P23" s="6">
        <v>220</v>
      </c>
      <c r="Q23" s="6">
        <f t="shared" si="0"/>
        <v>36060</v>
      </c>
      <c r="R23" t="s">
        <v>23</v>
      </c>
      <c r="S23" s="6">
        <v>980</v>
      </c>
      <c r="T23" s="6">
        <v>995</v>
      </c>
      <c r="U23" s="6">
        <v>2830</v>
      </c>
      <c r="V23" s="6">
        <v>1930</v>
      </c>
      <c r="W23" s="6">
        <v>5155</v>
      </c>
      <c r="X23" s="6">
        <v>455</v>
      </c>
      <c r="Y23" s="6">
        <v>1665</v>
      </c>
      <c r="Z23" s="6">
        <v>1270</v>
      </c>
      <c r="AA23" s="6">
        <v>130</v>
      </c>
      <c r="AB23" s="6">
        <v>95</v>
      </c>
      <c r="AC23" s="6">
        <v>3060</v>
      </c>
      <c r="AD23" s="6">
        <v>870</v>
      </c>
      <c r="AE23" s="6">
        <v>180</v>
      </c>
      <c r="AF23" s="6">
        <v>0</v>
      </c>
      <c r="AG23" s="6">
        <v>0</v>
      </c>
      <c r="AH23" s="6">
        <f t="shared" si="1"/>
        <v>19615</v>
      </c>
    </row>
    <row r="24" spans="1:34">
      <c r="A24" t="s">
        <v>24</v>
      </c>
      <c r="B24" s="6">
        <v>55</v>
      </c>
      <c r="C24" s="6">
        <v>695</v>
      </c>
      <c r="D24" s="6">
        <v>1835</v>
      </c>
      <c r="E24" s="6">
        <v>1415</v>
      </c>
      <c r="F24" s="6">
        <v>13525</v>
      </c>
      <c r="G24" s="6">
        <v>75</v>
      </c>
      <c r="H24" s="6">
        <v>435</v>
      </c>
      <c r="I24" s="6">
        <v>1085</v>
      </c>
      <c r="J24" s="6">
        <v>415</v>
      </c>
      <c r="K24" s="6">
        <v>1090</v>
      </c>
      <c r="L24" s="6">
        <v>795</v>
      </c>
      <c r="M24" s="6">
        <v>590</v>
      </c>
      <c r="N24" s="6">
        <v>530</v>
      </c>
      <c r="O24" s="6">
        <v>95</v>
      </c>
      <c r="P24" s="6">
        <v>165</v>
      </c>
      <c r="Q24" s="6">
        <f t="shared" si="0"/>
        <v>22800</v>
      </c>
      <c r="R24" t="s">
        <v>24</v>
      </c>
      <c r="S24" s="6">
        <v>350</v>
      </c>
      <c r="T24" s="6">
        <v>545</v>
      </c>
      <c r="U24" s="6">
        <v>1445</v>
      </c>
      <c r="V24" s="6">
        <v>985</v>
      </c>
      <c r="W24" s="6">
        <v>3630</v>
      </c>
      <c r="X24" s="6">
        <v>185</v>
      </c>
      <c r="Y24" s="6">
        <v>1050</v>
      </c>
      <c r="Z24" s="6">
        <v>1360</v>
      </c>
      <c r="AA24" s="6">
        <v>435</v>
      </c>
      <c r="AB24" s="6">
        <v>95</v>
      </c>
      <c r="AC24" s="6">
        <v>2315</v>
      </c>
      <c r="AD24" s="6">
        <v>1345</v>
      </c>
      <c r="AE24" s="6">
        <v>310</v>
      </c>
      <c r="AF24" s="6">
        <v>55</v>
      </c>
      <c r="AG24" s="6">
        <v>0</v>
      </c>
      <c r="AH24" s="6">
        <f t="shared" si="1"/>
        <v>14105</v>
      </c>
    </row>
    <row r="25" spans="1:34">
      <c r="A25" t="s">
        <v>25</v>
      </c>
      <c r="B25" s="6">
        <v>90</v>
      </c>
      <c r="C25" s="6">
        <v>530</v>
      </c>
      <c r="D25" s="6">
        <v>1440</v>
      </c>
      <c r="E25" s="6">
        <v>910</v>
      </c>
      <c r="F25" s="6">
        <v>7945</v>
      </c>
      <c r="G25" s="6">
        <v>185</v>
      </c>
      <c r="H25" s="6">
        <v>395</v>
      </c>
      <c r="I25" s="6">
        <v>820</v>
      </c>
      <c r="J25" s="6">
        <v>405</v>
      </c>
      <c r="K25" s="6">
        <v>945</v>
      </c>
      <c r="L25" s="6">
        <v>920</v>
      </c>
      <c r="M25" s="6">
        <v>330</v>
      </c>
      <c r="N25" s="6">
        <v>445</v>
      </c>
      <c r="O25" s="6">
        <v>130</v>
      </c>
      <c r="P25" s="6">
        <v>210</v>
      </c>
      <c r="Q25" s="6">
        <f t="shared" si="0"/>
        <v>15700</v>
      </c>
      <c r="R25" t="s">
        <v>25</v>
      </c>
      <c r="S25" s="6">
        <v>190</v>
      </c>
      <c r="T25" s="6">
        <v>135</v>
      </c>
      <c r="U25" s="6">
        <v>545</v>
      </c>
      <c r="V25" s="6">
        <v>500</v>
      </c>
      <c r="W25" s="6">
        <v>1475</v>
      </c>
      <c r="X25" s="6">
        <v>170</v>
      </c>
      <c r="Y25" s="6">
        <v>295</v>
      </c>
      <c r="Z25" s="6">
        <v>510</v>
      </c>
      <c r="AA25" s="6">
        <v>40</v>
      </c>
      <c r="AB25" s="6">
        <v>120</v>
      </c>
      <c r="AC25" s="6">
        <v>820</v>
      </c>
      <c r="AD25" s="6">
        <v>325</v>
      </c>
      <c r="AE25" s="6">
        <v>60</v>
      </c>
      <c r="AF25" s="6">
        <v>0</v>
      </c>
      <c r="AG25" s="6">
        <v>0</v>
      </c>
      <c r="AH25" s="6">
        <f t="shared" si="1"/>
        <v>5185</v>
      </c>
    </row>
    <row r="26" spans="1:34">
      <c r="A26" t="s">
        <v>26</v>
      </c>
      <c r="B26" s="6">
        <v>2865</v>
      </c>
      <c r="C26" s="6">
        <v>6495</v>
      </c>
      <c r="D26" s="6">
        <v>11740</v>
      </c>
      <c r="E26" s="6">
        <v>9815</v>
      </c>
      <c r="F26" s="6">
        <v>47110</v>
      </c>
      <c r="G26" s="6">
        <v>3050</v>
      </c>
      <c r="H26" s="6">
        <v>5530</v>
      </c>
      <c r="I26" s="6">
        <v>4755</v>
      </c>
      <c r="J26" s="6">
        <v>2245</v>
      </c>
      <c r="K26" s="6">
        <v>2910</v>
      </c>
      <c r="L26" s="6">
        <v>10030</v>
      </c>
      <c r="M26" s="6">
        <v>3145</v>
      </c>
      <c r="N26" s="6">
        <v>1015</v>
      </c>
      <c r="O26" s="6">
        <v>390</v>
      </c>
      <c r="P26" s="6">
        <v>355</v>
      </c>
      <c r="Q26" s="6">
        <f t="shared" si="0"/>
        <v>111450</v>
      </c>
      <c r="R26" t="s">
        <v>26</v>
      </c>
      <c r="S26" s="6">
        <v>10450</v>
      </c>
      <c r="T26" s="6">
        <v>6755</v>
      </c>
      <c r="U26" s="6">
        <v>12865</v>
      </c>
      <c r="V26" s="6">
        <v>9070</v>
      </c>
      <c r="W26" s="6">
        <v>23340</v>
      </c>
      <c r="X26" s="6">
        <v>7545</v>
      </c>
      <c r="Y26" s="6">
        <v>12110</v>
      </c>
      <c r="Z26" s="6">
        <v>6575</v>
      </c>
      <c r="AA26" s="6">
        <v>1320</v>
      </c>
      <c r="AB26" s="6">
        <v>855</v>
      </c>
      <c r="AC26" s="6">
        <v>28725</v>
      </c>
      <c r="AD26" s="6">
        <v>4585</v>
      </c>
      <c r="AE26" s="6">
        <v>825</v>
      </c>
      <c r="AF26" s="6">
        <v>80</v>
      </c>
      <c r="AG26" s="6">
        <v>75</v>
      </c>
      <c r="AH26" s="6">
        <f t="shared" si="1"/>
        <v>125175</v>
      </c>
    </row>
    <row r="27" spans="1:34">
      <c r="B27" s="6">
        <f t="shared" ref="B27:O27" si="2">SUM(B3:B26)</f>
        <v>12990</v>
      </c>
      <c r="C27" s="6">
        <f t="shared" si="2"/>
        <v>49810</v>
      </c>
      <c r="D27" s="6">
        <f t="shared" si="2"/>
        <v>81575</v>
      </c>
      <c r="E27" s="6">
        <f t="shared" si="2"/>
        <v>90225</v>
      </c>
      <c r="F27" s="6">
        <f t="shared" si="2"/>
        <v>843595</v>
      </c>
      <c r="G27" s="6">
        <f t="shared" si="2"/>
        <v>18090</v>
      </c>
      <c r="H27" s="6">
        <f t="shared" si="2"/>
        <v>36730</v>
      </c>
      <c r="I27" s="6">
        <f t="shared" si="2"/>
        <v>46455</v>
      </c>
      <c r="J27" s="6">
        <f t="shared" si="2"/>
        <v>37975</v>
      </c>
      <c r="K27" s="6">
        <f t="shared" si="2"/>
        <v>78770</v>
      </c>
      <c r="L27" s="6">
        <f t="shared" si="2"/>
        <v>66390</v>
      </c>
      <c r="M27" s="6">
        <f t="shared" si="2"/>
        <v>39630</v>
      </c>
      <c r="N27" s="6">
        <f t="shared" si="2"/>
        <v>19775</v>
      </c>
      <c r="O27" s="6">
        <f t="shared" si="2"/>
        <v>8335</v>
      </c>
      <c r="P27" s="6">
        <f>SUM(P3:P26)</f>
        <v>9075</v>
      </c>
      <c r="Q27" s="6">
        <f>SUM(B3:P26)</f>
        <v>1439420</v>
      </c>
      <c r="S27" s="6">
        <f>SUM(S3:S26)</f>
        <v>30335</v>
      </c>
      <c r="T27" s="6">
        <f t="shared" ref="T27:AG27" si="3">SUM(T3:T26)</f>
        <v>27110</v>
      </c>
      <c r="U27" s="6">
        <f t="shared" si="3"/>
        <v>56545</v>
      </c>
      <c r="V27" s="6">
        <f t="shared" si="3"/>
        <v>60045</v>
      </c>
      <c r="W27" s="6">
        <f t="shared" si="3"/>
        <v>208025</v>
      </c>
      <c r="X27" s="6">
        <f t="shared" si="3"/>
        <v>21470</v>
      </c>
      <c r="Y27" s="6">
        <f t="shared" si="3"/>
        <v>66745</v>
      </c>
      <c r="Z27" s="6">
        <f t="shared" si="3"/>
        <v>48230</v>
      </c>
      <c r="AA27" s="6">
        <f t="shared" si="3"/>
        <v>18119</v>
      </c>
      <c r="AB27" s="6">
        <f t="shared" si="3"/>
        <v>11830</v>
      </c>
      <c r="AC27" s="6">
        <f t="shared" si="3"/>
        <v>120430</v>
      </c>
      <c r="AD27" s="6">
        <f t="shared" si="3"/>
        <v>38085</v>
      </c>
      <c r="AE27" s="6">
        <f t="shared" si="3"/>
        <v>6980</v>
      </c>
      <c r="AF27" s="6">
        <f t="shared" si="3"/>
        <v>1543</v>
      </c>
      <c r="AG27" s="6">
        <f t="shared" si="3"/>
        <v>740</v>
      </c>
      <c r="AH27" s="6">
        <f>SUM(S3:AG26)</f>
        <v>716232</v>
      </c>
    </row>
    <row r="28" spans="1:34">
      <c r="B28" t="s">
        <v>75</v>
      </c>
      <c r="G28" t="s">
        <v>76</v>
      </c>
      <c r="L28" t="s">
        <v>77</v>
      </c>
      <c r="S28" t="s">
        <v>75</v>
      </c>
      <c r="X28" t="s">
        <v>76</v>
      </c>
      <c r="AC28" t="s">
        <v>77</v>
      </c>
    </row>
    <row r="29" spans="1:34">
      <c r="A29" t="s">
        <v>67</v>
      </c>
      <c r="B29" t="s">
        <v>78</v>
      </c>
      <c r="C29" t="s">
        <v>79</v>
      </c>
      <c r="D29" t="s">
        <v>80</v>
      </c>
      <c r="E29" t="s">
        <v>81</v>
      </c>
      <c r="F29" t="s">
        <v>82</v>
      </c>
      <c r="G29" t="s">
        <v>78</v>
      </c>
      <c r="H29" t="s">
        <v>79</v>
      </c>
      <c r="I29" t="s">
        <v>80</v>
      </c>
      <c r="J29" t="s">
        <v>81</v>
      </c>
      <c r="K29" t="s">
        <v>82</v>
      </c>
      <c r="L29" t="s">
        <v>78</v>
      </c>
      <c r="M29" t="s">
        <v>79</v>
      </c>
      <c r="N29" t="s">
        <v>80</v>
      </c>
      <c r="O29" t="s">
        <v>81</v>
      </c>
      <c r="P29" t="s">
        <v>82</v>
      </c>
      <c r="R29" t="s">
        <v>67</v>
      </c>
      <c r="S29" t="s">
        <v>78</v>
      </c>
      <c r="T29" t="s">
        <v>79</v>
      </c>
      <c r="U29" t="s">
        <v>80</v>
      </c>
      <c r="V29" t="s">
        <v>81</v>
      </c>
      <c r="W29" t="s">
        <v>82</v>
      </c>
      <c r="X29" t="s">
        <v>78</v>
      </c>
      <c r="Y29" t="s">
        <v>79</v>
      </c>
      <c r="Z29" t="s">
        <v>80</v>
      </c>
      <c r="AA29" t="s">
        <v>81</v>
      </c>
      <c r="AB29" t="s">
        <v>82</v>
      </c>
      <c r="AC29" t="s">
        <v>78</v>
      </c>
      <c r="AD29" t="s">
        <v>79</v>
      </c>
      <c r="AE29" t="s">
        <v>80</v>
      </c>
      <c r="AF29" t="s">
        <v>81</v>
      </c>
      <c r="AG29" t="s">
        <v>82</v>
      </c>
    </row>
    <row r="30" spans="1:34">
      <c r="A30" s="1" t="s">
        <v>68</v>
      </c>
      <c r="B30" s="4">
        <f>B12+B17+B18</f>
        <v>3705</v>
      </c>
      <c r="C30" s="4">
        <f t="shared" ref="C30:P30" si="4">C12+C17+C18</f>
        <v>14105</v>
      </c>
      <c r="D30" s="4">
        <f t="shared" si="4"/>
        <v>14745</v>
      </c>
      <c r="E30" s="4">
        <f t="shared" si="4"/>
        <v>24855</v>
      </c>
      <c r="F30" s="4">
        <f t="shared" si="4"/>
        <v>305480</v>
      </c>
      <c r="G30" s="4">
        <f t="shared" si="4"/>
        <v>5355</v>
      </c>
      <c r="H30" s="4">
        <f t="shared" si="4"/>
        <v>13540</v>
      </c>
      <c r="I30" s="4">
        <f t="shared" si="4"/>
        <v>12825</v>
      </c>
      <c r="J30" s="4">
        <f t="shared" si="4"/>
        <v>14385</v>
      </c>
      <c r="K30" s="4">
        <f t="shared" si="4"/>
        <v>33670</v>
      </c>
      <c r="L30" s="4">
        <f t="shared" si="4"/>
        <v>22965</v>
      </c>
      <c r="M30" s="4">
        <f t="shared" si="4"/>
        <v>15500</v>
      </c>
      <c r="N30" s="4">
        <f t="shared" si="4"/>
        <v>5555</v>
      </c>
      <c r="O30" s="4">
        <f t="shared" si="4"/>
        <v>3315</v>
      </c>
      <c r="P30" s="4">
        <f t="shared" si="4"/>
        <v>3935</v>
      </c>
      <c r="R30" s="1" t="s">
        <v>68</v>
      </c>
      <c r="S30" s="4">
        <f>S12+S17+S18</f>
        <v>7915</v>
      </c>
      <c r="T30" s="4">
        <f t="shared" ref="T30:AG30" si="5">T12+T17+T18</f>
        <v>9365</v>
      </c>
      <c r="U30" s="4">
        <f t="shared" si="5"/>
        <v>14760</v>
      </c>
      <c r="V30" s="4">
        <f t="shared" si="5"/>
        <v>22160</v>
      </c>
      <c r="W30" s="4">
        <f t="shared" si="5"/>
        <v>84155</v>
      </c>
      <c r="X30" s="4">
        <f t="shared" si="5"/>
        <v>7015</v>
      </c>
      <c r="Y30" s="4">
        <f t="shared" si="5"/>
        <v>28220</v>
      </c>
      <c r="Z30" s="4">
        <f t="shared" si="5"/>
        <v>14535</v>
      </c>
      <c r="AA30" s="4">
        <f t="shared" si="5"/>
        <v>9620</v>
      </c>
      <c r="AB30" s="4">
        <f t="shared" si="5"/>
        <v>6140</v>
      </c>
      <c r="AC30" s="4">
        <f t="shared" si="5"/>
        <v>42645</v>
      </c>
      <c r="AD30" s="4">
        <f t="shared" si="5"/>
        <v>14225</v>
      </c>
      <c r="AE30" s="4">
        <f t="shared" si="5"/>
        <v>1750</v>
      </c>
      <c r="AF30" s="4">
        <f t="shared" si="5"/>
        <v>860</v>
      </c>
      <c r="AG30" s="4">
        <f t="shared" si="5"/>
        <v>240</v>
      </c>
    </row>
    <row r="31" spans="1:34">
      <c r="A31" s="1" t="s">
        <v>69</v>
      </c>
      <c r="B31">
        <f>B4+B5+B8+B14+B15+B26</f>
        <v>7070</v>
      </c>
      <c r="C31">
        <f t="shared" ref="C31:P31" si="6">C4+C5+C8+C14+C15+C26</f>
        <v>24900</v>
      </c>
      <c r="D31">
        <f t="shared" si="6"/>
        <v>45270</v>
      </c>
      <c r="E31">
        <f t="shared" si="6"/>
        <v>46400</v>
      </c>
      <c r="F31">
        <f t="shared" si="6"/>
        <v>383275</v>
      </c>
      <c r="G31">
        <f t="shared" si="6"/>
        <v>9225</v>
      </c>
      <c r="H31">
        <f t="shared" si="6"/>
        <v>16195</v>
      </c>
      <c r="I31">
        <f t="shared" si="6"/>
        <v>23900</v>
      </c>
      <c r="J31">
        <f t="shared" si="6"/>
        <v>16030</v>
      </c>
      <c r="K31">
        <f t="shared" si="6"/>
        <v>31025</v>
      </c>
      <c r="L31">
        <f t="shared" si="6"/>
        <v>31210</v>
      </c>
      <c r="M31">
        <f t="shared" si="6"/>
        <v>17005</v>
      </c>
      <c r="N31">
        <f t="shared" si="6"/>
        <v>9265</v>
      </c>
      <c r="O31">
        <f t="shared" si="6"/>
        <v>3395</v>
      </c>
      <c r="P31">
        <f t="shared" si="6"/>
        <v>3565</v>
      </c>
      <c r="R31" s="1" t="s">
        <v>69</v>
      </c>
      <c r="S31">
        <f>S4+S5+S8+S14+S15+S26</f>
        <v>17180</v>
      </c>
      <c r="T31">
        <f t="shared" ref="T31:AG31" si="7">T4+T5+T8+T14+T15+T26</f>
        <v>12695</v>
      </c>
      <c r="U31">
        <f t="shared" si="7"/>
        <v>30835</v>
      </c>
      <c r="V31">
        <f t="shared" si="7"/>
        <v>28345</v>
      </c>
      <c r="W31">
        <f t="shared" si="7"/>
        <v>95210</v>
      </c>
      <c r="X31">
        <f t="shared" si="7"/>
        <v>11240</v>
      </c>
      <c r="Y31">
        <f t="shared" si="7"/>
        <v>29055</v>
      </c>
      <c r="Z31">
        <f t="shared" si="7"/>
        <v>25365</v>
      </c>
      <c r="AA31">
        <f t="shared" si="7"/>
        <v>6730</v>
      </c>
      <c r="AB31">
        <f t="shared" si="7"/>
        <v>4530</v>
      </c>
      <c r="AC31">
        <f t="shared" si="7"/>
        <v>59745</v>
      </c>
      <c r="AD31">
        <f t="shared" si="7"/>
        <v>17275</v>
      </c>
      <c r="AE31">
        <f t="shared" si="7"/>
        <v>3800</v>
      </c>
      <c r="AF31">
        <f t="shared" si="7"/>
        <v>550</v>
      </c>
      <c r="AG31">
        <f t="shared" si="7"/>
        <v>500</v>
      </c>
    </row>
    <row r="32" spans="1:34">
      <c r="A32" s="1" t="s">
        <v>70</v>
      </c>
      <c r="B32">
        <f>B3+B13+B23</f>
        <v>625</v>
      </c>
      <c r="C32">
        <f t="shared" ref="C32:P32" si="8">C3+C13+C23</f>
        <v>3250</v>
      </c>
      <c r="D32">
        <f t="shared" si="8"/>
        <v>7385</v>
      </c>
      <c r="E32">
        <f t="shared" si="8"/>
        <v>5725</v>
      </c>
      <c r="F32">
        <f t="shared" si="8"/>
        <v>32920</v>
      </c>
      <c r="G32">
        <f t="shared" si="8"/>
        <v>960</v>
      </c>
      <c r="H32">
        <f t="shared" si="8"/>
        <v>1880</v>
      </c>
      <c r="I32">
        <f t="shared" si="8"/>
        <v>2455</v>
      </c>
      <c r="J32">
        <f t="shared" si="8"/>
        <v>1225</v>
      </c>
      <c r="K32">
        <f t="shared" si="8"/>
        <v>2310</v>
      </c>
      <c r="L32">
        <f t="shared" si="8"/>
        <v>2405</v>
      </c>
      <c r="M32">
        <f t="shared" si="8"/>
        <v>1510</v>
      </c>
      <c r="N32">
        <f t="shared" si="8"/>
        <v>920</v>
      </c>
      <c r="O32">
        <f t="shared" si="8"/>
        <v>230</v>
      </c>
      <c r="P32">
        <f t="shared" si="8"/>
        <v>320</v>
      </c>
      <c r="R32" s="1" t="s">
        <v>70</v>
      </c>
      <c r="S32">
        <f>S3+S13+S23</f>
        <v>1865</v>
      </c>
      <c r="T32">
        <f t="shared" ref="T32:AG32" si="9">T3+T13+T23</f>
        <v>2035</v>
      </c>
      <c r="U32">
        <f t="shared" si="9"/>
        <v>4645</v>
      </c>
      <c r="V32">
        <f t="shared" si="9"/>
        <v>2910</v>
      </c>
      <c r="W32">
        <f t="shared" si="9"/>
        <v>6920</v>
      </c>
      <c r="X32">
        <f t="shared" si="9"/>
        <v>970</v>
      </c>
      <c r="Y32">
        <f t="shared" si="9"/>
        <v>2610</v>
      </c>
      <c r="Z32">
        <f t="shared" si="9"/>
        <v>1625</v>
      </c>
      <c r="AA32">
        <f t="shared" si="9"/>
        <v>170</v>
      </c>
      <c r="AB32">
        <f t="shared" si="9"/>
        <v>140</v>
      </c>
      <c r="AC32">
        <f t="shared" si="9"/>
        <v>5180</v>
      </c>
      <c r="AD32">
        <f t="shared" si="9"/>
        <v>1350</v>
      </c>
      <c r="AE32">
        <f t="shared" si="9"/>
        <v>310</v>
      </c>
      <c r="AF32">
        <f t="shared" si="9"/>
        <v>25</v>
      </c>
      <c r="AG32">
        <f t="shared" si="9"/>
        <v>0</v>
      </c>
    </row>
    <row r="33" spans="1:34">
      <c r="A33" s="1" t="s">
        <v>71</v>
      </c>
      <c r="B33">
        <f>B7+B9+B11+B16+B19+B21+B22+B24+B25</f>
        <v>575</v>
      </c>
      <c r="C33">
        <f t="shared" ref="C33:P33" si="10">C7+C9+C11+C16+C19+C21+C22+C24+C25</f>
        <v>4405</v>
      </c>
      <c r="D33">
        <f t="shared" si="10"/>
        <v>10600</v>
      </c>
      <c r="E33">
        <f t="shared" si="10"/>
        <v>7695</v>
      </c>
      <c r="F33">
        <f t="shared" si="10"/>
        <v>63830</v>
      </c>
      <c r="G33">
        <f t="shared" si="10"/>
        <v>1265</v>
      </c>
      <c r="H33">
        <f t="shared" si="10"/>
        <v>2955</v>
      </c>
      <c r="I33">
        <f t="shared" si="10"/>
        <v>5015</v>
      </c>
      <c r="J33">
        <f t="shared" si="10"/>
        <v>3250</v>
      </c>
      <c r="K33">
        <f t="shared" si="10"/>
        <v>5710</v>
      </c>
      <c r="L33">
        <f t="shared" si="10"/>
        <v>5230</v>
      </c>
      <c r="M33">
        <f t="shared" si="10"/>
        <v>3270</v>
      </c>
      <c r="N33">
        <f t="shared" si="10"/>
        <v>2965</v>
      </c>
      <c r="O33">
        <f t="shared" si="10"/>
        <v>790</v>
      </c>
      <c r="P33">
        <f t="shared" si="10"/>
        <v>890</v>
      </c>
      <c r="R33" s="1" t="s">
        <v>71</v>
      </c>
      <c r="S33">
        <f>S7+S9+S11+S16+S19+S21+S22+S24+S25</f>
        <v>1945</v>
      </c>
      <c r="T33">
        <f t="shared" ref="T33:AG33" si="11">T7+T9+T11+T16+T19+T21+T22+T24+T25</f>
        <v>1905</v>
      </c>
      <c r="U33">
        <f t="shared" si="11"/>
        <v>5270</v>
      </c>
      <c r="V33">
        <f t="shared" si="11"/>
        <v>4245</v>
      </c>
      <c r="W33">
        <f t="shared" si="11"/>
        <v>12445</v>
      </c>
      <c r="X33">
        <f t="shared" si="11"/>
        <v>1335</v>
      </c>
      <c r="Y33">
        <f t="shared" si="11"/>
        <v>4360</v>
      </c>
      <c r="Z33">
        <f t="shared" si="11"/>
        <v>4655</v>
      </c>
      <c r="AA33">
        <f t="shared" si="11"/>
        <v>704</v>
      </c>
      <c r="AB33">
        <f t="shared" si="11"/>
        <v>585</v>
      </c>
      <c r="AC33">
        <f t="shared" si="11"/>
        <v>8325</v>
      </c>
      <c r="AD33">
        <f t="shared" si="11"/>
        <v>3940</v>
      </c>
      <c r="AE33">
        <f t="shared" si="11"/>
        <v>830</v>
      </c>
      <c r="AF33">
        <f t="shared" si="11"/>
        <v>63</v>
      </c>
      <c r="AG33">
        <f t="shared" si="11"/>
        <v>0</v>
      </c>
    </row>
    <row r="34" spans="1:34">
      <c r="A34" s="1" t="s">
        <v>72</v>
      </c>
      <c r="B34">
        <f>B6+B10+B20</f>
        <v>1015</v>
      </c>
      <c r="C34">
        <f t="shared" ref="C34:P34" si="12">C6+C10+C20</f>
        <v>3150</v>
      </c>
      <c r="D34">
        <f t="shared" si="12"/>
        <v>3575</v>
      </c>
      <c r="E34">
        <f t="shared" si="12"/>
        <v>5550</v>
      </c>
      <c r="F34">
        <f t="shared" si="12"/>
        <v>58090</v>
      </c>
      <c r="G34">
        <f t="shared" si="12"/>
        <v>1285</v>
      </c>
      <c r="H34">
        <f t="shared" si="12"/>
        <v>2160</v>
      </c>
      <c r="I34">
        <f t="shared" si="12"/>
        <v>2260</v>
      </c>
      <c r="J34">
        <f t="shared" si="12"/>
        <v>3085</v>
      </c>
      <c r="K34">
        <f t="shared" si="12"/>
        <v>6055</v>
      </c>
      <c r="L34">
        <f t="shared" si="12"/>
        <v>4580</v>
      </c>
      <c r="M34">
        <f t="shared" si="12"/>
        <v>2345</v>
      </c>
      <c r="N34">
        <f t="shared" si="12"/>
        <v>1070</v>
      </c>
      <c r="O34">
        <f t="shared" si="12"/>
        <v>605</v>
      </c>
      <c r="P34">
        <f t="shared" si="12"/>
        <v>365</v>
      </c>
      <c r="R34" s="1" t="s">
        <v>72</v>
      </c>
      <c r="S34">
        <f>S6+S10+S20</f>
        <v>1430</v>
      </c>
      <c r="T34">
        <f t="shared" ref="T34:AG34" si="13">T6+T10+T20</f>
        <v>1110</v>
      </c>
      <c r="U34">
        <f t="shared" si="13"/>
        <v>1035</v>
      </c>
      <c r="V34">
        <f t="shared" si="13"/>
        <v>2385</v>
      </c>
      <c r="W34">
        <f t="shared" si="13"/>
        <v>9295</v>
      </c>
      <c r="X34">
        <f t="shared" si="13"/>
        <v>910</v>
      </c>
      <c r="Y34">
        <f t="shared" si="13"/>
        <v>2500</v>
      </c>
      <c r="Z34">
        <f t="shared" si="13"/>
        <v>2050</v>
      </c>
      <c r="AA34">
        <f t="shared" si="13"/>
        <v>895</v>
      </c>
      <c r="AB34">
        <f t="shared" si="13"/>
        <v>435</v>
      </c>
      <c r="AC34">
        <f t="shared" si="13"/>
        <v>4535</v>
      </c>
      <c r="AD34">
        <f t="shared" si="13"/>
        <v>1295</v>
      </c>
      <c r="AE34">
        <f t="shared" si="13"/>
        <v>290</v>
      </c>
      <c r="AF34">
        <f t="shared" si="13"/>
        <v>45</v>
      </c>
      <c r="AG34">
        <f t="shared" si="13"/>
        <v>0</v>
      </c>
    </row>
    <row r="35" spans="1:34">
      <c r="Q35">
        <f>SUM(B30:P34)</f>
        <v>1439420</v>
      </c>
      <c r="AH35">
        <f>SUM(S30:AG34)</f>
        <v>716232</v>
      </c>
    </row>
    <row r="36" spans="1:34">
      <c r="A36" s="5" t="s">
        <v>84</v>
      </c>
      <c r="B36" t="s">
        <v>75</v>
      </c>
      <c r="G36" t="s">
        <v>76</v>
      </c>
      <c r="L36" t="s">
        <v>77</v>
      </c>
    </row>
    <row r="37" spans="1:34">
      <c r="A37" t="s">
        <v>1</v>
      </c>
      <c r="B37" t="s">
        <v>78</v>
      </c>
      <c r="C37" t="s">
        <v>79</v>
      </c>
      <c r="D37" t="s">
        <v>80</v>
      </c>
      <c r="E37" t="s">
        <v>81</v>
      </c>
      <c r="F37" t="s">
        <v>82</v>
      </c>
      <c r="G37" t="s">
        <v>78</v>
      </c>
      <c r="H37" t="s">
        <v>79</v>
      </c>
      <c r="I37" t="s">
        <v>80</v>
      </c>
      <c r="J37" t="s">
        <v>81</v>
      </c>
      <c r="K37" t="s">
        <v>82</v>
      </c>
      <c r="L37" t="s">
        <v>78</v>
      </c>
      <c r="M37" t="s">
        <v>79</v>
      </c>
      <c r="N37" t="s">
        <v>80</v>
      </c>
      <c r="O37" t="s">
        <v>81</v>
      </c>
      <c r="P37" t="s">
        <v>82</v>
      </c>
    </row>
    <row r="38" spans="1:34">
      <c r="A38" t="s">
        <v>3</v>
      </c>
      <c r="B38" s="6">
        <f>B3+S3</f>
        <v>845</v>
      </c>
      <c r="C38" s="6">
        <f>C3+T3</f>
        <v>2025</v>
      </c>
      <c r="D38" s="6">
        <f>D3+U3</f>
        <v>4135</v>
      </c>
      <c r="E38" s="6">
        <f>E3+V3</f>
        <v>2785</v>
      </c>
      <c r="F38" s="6">
        <f>F3+W3</f>
        <v>10550</v>
      </c>
      <c r="G38" s="6">
        <f>G3+X3</f>
        <v>790</v>
      </c>
      <c r="H38" s="6">
        <f>H3+Y3</f>
        <v>1370</v>
      </c>
      <c r="I38" s="6">
        <f>I3+Z3</f>
        <v>925</v>
      </c>
      <c r="J38" s="6">
        <f>J3+AA3</f>
        <v>165</v>
      </c>
      <c r="K38" s="6">
        <f>K3+AB3</f>
        <v>395</v>
      </c>
      <c r="L38" s="6">
        <f>L3+AC3</f>
        <v>2655</v>
      </c>
      <c r="M38" s="6">
        <f>M3+AD3</f>
        <v>725</v>
      </c>
      <c r="N38" s="6">
        <f>N3+AE3</f>
        <v>300</v>
      </c>
      <c r="O38" s="6">
        <f>O3+AF3</f>
        <v>45</v>
      </c>
      <c r="P38" s="6">
        <f>P3+AG3</f>
        <v>20</v>
      </c>
    </row>
    <row r="39" spans="1:34">
      <c r="A39" t="s">
        <v>4</v>
      </c>
      <c r="B39" s="6">
        <f>B4+S4</f>
        <v>2530</v>
      </c>
      <c r="C39" s="6">
        <f>C4+T4</f>
        <v>4960</v>
      </c>
      <c r="D39" s="6">
        <f>D4+U4</f>
        <v>10985</v>
      </c>
      <c r="E39" s="6">
        <f>E4+V4</f>
        <v>11590</v>
      </c>
      <c r="F39" s="6">
        <f>F4+W4</f>
        <v>114640</v>
      </c>
      <c r="G39" s="6">
        <f>G4+X4</f>
        <v>2300</v>
      </c>
      <c r="H39" s="6">
        <f>H4+Y4</f>
        <v>4875</v>
      </c>
      <c r="I39" s="6">
        <f>I4+Z4</f>
        <v>10855</v>
      </c>
      <c r="J39" s="6">
        <f>J4+AA4</f>
        <v>5840</v>
      </c>
      <c r="K39" s="6">
        <f>K4+AB4</f>
        <v>10510</v>
      </c>
      <c r="L39" s="6">
        <f>L4+AC4</f>
        <v>10630</v>
      </c>
      <c r="M39" s="6">
        <f>M4+AD4</f>
        <v>7455</v>
      </c>
      <c r="N39" s="6">
        <f>N4+AE4</f>
        <v>3680</v>
      </c>
      <c r="O39" s="6">
        <f>O4+AF4</f>
        <v>1250</v>
      </c>
      <c r="P39" s="6">
        <f>P4+AG4</f>
        <v>1200</v>
      </c>
    </row>
    <row r="40" spans="1:34">
      <c r="A40" t="s">
        <v>5</v>
      </c>
      <c r="B40" s="6">
        <f>B5+S5</f>
        <v>5710</v>
      </c>
      <c r="C40" s="6">
        <f>C5+T5</f>
        <v>12725</v>
      </c>
      <c r="D40" s="6">
        <f>D5+U5</f>
        <v>26860</v>
      </c>
      <c r="E40" s="6">
        <f>E5+V5</f>
        <v>27875</v>
      </c>
      <c r="F40" s="6">
        <f>F5+W5</f>
        <v>141825</v>
      </c>
      <c r="G40" s="6">
        <f>G5+X5</f>
        <v>4365</v>
      </c>
      <c r="H40" s="6">
        <f>H5+Y5</f>
        <v>15005</v>
      </c>
      <c r="I40" s="6">
        <f>I5+Z5</f>
        <v>16645</v>
      </c>
      <c r="J40" s="6">
        <f>J5+AA5</f>
        <v>6625</v>
      </c>
      <c r="K40" s="6">
        <f>K5+AB5</f>
        <v>8310</v>
      </c>
      <c r="L40" s="6">
        <f>L5+AC5</f>
        <v>26405</v>
      </c>
      <c r="M40" s="6">
        <f>M5+AD5</f>
        <v>11200</v>
      </c>
      <c r="N40" s="6">
        <f>N5+AE5</f>
        <v>4320</v>
      </c>
      <c r="O40" s="6">
        <f>O5+AF5</f>
        <v>940</v>
      </c>
      <c r="P40" s="6">
        <f>P5+AG5</f>
        <v>1045</v>
      </c>
    </row>
    <row r="41" spans="1:34">
      <c r="A41" t="s">
        <v>6</v>
      </c>
      <c r="B41" s="6">
        <f>B6+S6</f>
        <v>540</v>
      </c>
      <c r="C41" s="6">
        <f>C6+T6</f>
        <v>875</v>
      </c>
      <c r="D41" s="6">
        <f>D6+U6</f>
        <v>1330</v>
      </c>
      <c r="E41" s="6">
        <f>E6+V6</f>
        <v>1920</v>
      </c>
      <c r="F41" s="6">
        <f>F6+W6</f>
        <v>17620</v>
      </c>
      <c r="G41" s="6">
        <f>G6+X6</f>
        <v>515</v>
      </c>
      <c r="H41" s="6">
        <f>H6+Y6</f>
        <v>1260</v>
      </c>
      <c r="I41" s="6">
        <f>I6+Z6</f>
        <v>660</v>
      </c>
      <c r="J41" s="6">
        <f>J6+AA6</f>
        <v>1035</v>
      </c>
      <c r="K41" s="6">
        <f>K6+AB6</f>
        <v>1815</v>
      </c>
      <c r="L41" s="6">
        <f>L6+AC6</f>
        <v>2100</v>
      </c>
      <c r="M41" s="6">
        <f>M6+AD6</f>
        <v>815</v>
      </c>
      <c r="N41" s="6">
        <f>N6+AE6</f>
        <v>380</v>
      </c>
      <c r="O41" s="6">
        <f>O6+AF6</f>
        <v>260</v>
      </c>
      <c r="P41" s="6">
        <f>P6+AG6</f>
        <v>115</v>
      </c>
    </row>
    <row r="42" spans="1:34">
      <c r="A42" t="s">
        <v>7</v>
      </c>
      <c r="B42" s="6">
        <f>B7+S7</f>
        <v>170</v>
      </c>
      <c r="C42" s="6">
        <f>C7+T7</f>
        <v>505</v>
      </c>
      <c r="D42" s="6">
        <f>D7+U7</f>
        <v>720</v>
      </c>
      <c r="E42" s="6">
        <f>E7+V7</f>
        <v>1120</v>
      </c>
      <c r="F42" s="6">
        <f>F7+W7</f>
        <v>4865</v>
      </c>
      <c r="G42" s="6">
        <f>G7+X7</f>
        <v>130</v>
      </c>
      <c r="H42" s="6">
        <f>H7+Y7</f>
        <v>460</v>
      </c>
      <c r="I42" s="6">
        <f>I7+Z7</f>
        <v>795</v>
      </c>
      <c r="J42" s="6">
        <f>J7+AA7</f>
        <v>290</v>
      </c>
      <c r="K42" s="6">
        <f>K7+AB7</f>
        <v>600</v>
      </c>
      <c r="L42" s="6">
        <f>L7+AC7</f>
        <v>945</v>
      </c>
      <c r="M42" s="6">
        <f>M7+AD7</f>
        <v>610</v>
      </c>
      <c r="N42" s="6">
        <f>N7+AE7</f>
        <v>535</v>
      </c>
      <c r="O42" s="6">
        <f>O7+AF7</f>
        <v>70</v>
      </c>
      <c r="P42" s="6">
        <f>P7+AG7</f>
        <v>50</v>
      </c>
    </row>
    <row r="43" spans="1:34">
      <c r="A43" t="s">
        <v>8</v>
      </c>
      <c r="B43" s="6">
        <f>B8+S8</f>
        <v>965</v>
      </c>
      <c r="C43" s="6">
        <f>C8+T8</f>
        <v>2160</v>
      </c>
      <c r="D43" s="6">
        <f>D8+U8</f>
        <v>4370</v>
      </c>
      <c r="E43" s="6">
        <f>E8+V8</f>
        <v>4450</v>
      </c>
      <c r="F43" s="6">
        <f>F8+W8</f>
        <v>32135</v>
      </c>
      <c r="G43" s="6">
        <f>G8+X8</f>
        <v>900</v>
      </c>
      <c r="H43" s="6">
        <f>H8+Y8</f>
        <v>2105</v>
      </c>
      <c r="I43" s="6">
        <f>I8+Z8</f>
        <v>2380</v>
      </c>
      <c r="J43" s="6">
        <f>J8+AA8</f>
        <v>1605</v>
      </c>
      <c r="K43" s="6">
        <f>K8+AB8</f>
        <v>3095</v>
      </c>
      <c r="L43" s="6">
        <f>L8+AC8</f>
        <v>3210</v>
      </c>
      <c r="M43" s="6">
        <f>M8+AD8</f>
        <v>1550</v>
      </c>
      <c r="N43" s="6">
        <f>N8+AE8</f>
        <v>820</v>
      </c>
      <c r="O43" s="6">
        <f>O8+AF8</f>
        <v>255</v>
      </c>
      <c r="P43" s="6">
        <f>P8+AG8</f>
        <v>215</v>
      </c>
    </row>
    <row r="44" spans="1:34">
      <c r="A44" t="s">
        <v>9</v>
      </c>
      <c r="B44" s="6">
        <f>B9+S9</f>
        <v>545</v>
      </c>
      <c r="C44" s="6">
        <f>C9+T9</f>
        <v>1425</v>
      </c>
      <c r="D44" s="6">
        <f>D9+U9</f>
        <v>3940</v>
      </c>
      <c r="E44" s="6">
        <f>E9+V9</f>
        <v>2705</v>
      </c>
      <c r="F44" s="6">
        <f>F9+W9</f>
        <v>16685</v>
      </c>
      <c r="G44" s="6">
        <f>G9+X9</f>
        <v>825</v>
      </c>
      <c r="H44" s="6">
        <f>H9+Y9</f>
        <v>1905</v>
      </c>
      <c r="I44" s="6">
        <f>I9+Z9</f>
        <v>2115</v>
      </c>
      <c r="J44" s="6">
        <f>J9+AA9</f>
        <v>920</v>
      </c>
      <c r="K44" s="6">
        <f>K9+AB9</f>
        <v>770</v>
      </c>
      <c r="L44" s="6">
        <f>L9+AC9</f>
        <v>2635</v>
      </c>
      <c r="M44" s="6">
        <f>M9+AD9</f>
        <v>1410</v>
      </c>
      <c r="N44" s="6">
        <f>N9+AE9</f>
        <v>535</v>
      </c>
      <c r="O44" s="6">
        <f>O9+AF9</f>
        <v>80</v>
      </c>
      <c r="P44" s="6">
        <f>P9+AG9</f>
        <v>90</v>
      </c>
    </row>
    <row r="45" spans="1:34">
      <c r="A45" t="s">
        <v>10</v>
      </c>
      <c r="B45" s="6">
        <f>B10+S10</f>
        <v>1135</v>
      </c>
      <c r="C45" s="6">
        <f>C10+T10</f>
        <v>1770</v>
      </c>
      <c r="D45" s="6">
        <f>D10+U10</f>
        <v>1410</v>
      </c>
      <c r="E45" s="6">
        <f>E10+V10</f>
        <v>3195</v>
      </c>
      <c r="F45" s="6">
        <f>F10+W10</f>
        <v>28445</v>
      </c>
      <c r="G45" s="6">
        <f>G10+X10</f>
        <v>960</v>
      </c>
      <c r="H45" s="6">
        <f>H10+Y10</f>
        <v>2140</v>
      </c>
      <c r="I45" s="6">
        <f>I10+Z10</f>
        <v>1685</v>
      </c>
      <c r="J45" s="6">
        <f>J10+AA10</f>
        <v>1930</v>
      </c>
      <c r="K45" s="6">
        <f>K10+AB10</f>
        <v>3375</v>
      </c>
      <c r="L45" s="6">
        <f>L10+AC10</f>
        <v>4455</v>
      </c>
      <c r="M45" s="6">
        <f>M10+AD10</f>
        <v>1990</v>
      </c>
      <c r="N45" s="6">
        <f>N10+AE10</f>
        <v>545</v>
      </c>
      <c r="O45" s="6">
        <f>O10+AF10</f>
        <v>305</v>
      </c>
      <c r="P45" s="6">
        <f>P10+AG10</f>
        <v>170</v>
      </c>
    </row>
    <row r="46" spans="1:34">
      <c r="A46" t="s">
        <v>11</v>
      </c>
      <c r="B46" s="6">
        <f>B11+S11</f>
        <v>315</v>
      </c>
      <c r="C46" s="6">
        <f>C11+T11</f>
        <v>495</v>
      </c>
      <c r="D46" s="6">
        <f>D11+U11</f>
        <v>1240</v>
      </c>
      <c r="E46" s="6">
        <f>E11+V11</f>
        <v>945</v>
      </c>
      <c r="F46" s="6">
        <f>F11+W11</f>
        <v>5710</v>
      </c>
      <c r="G46" s="6">
        <f>G11+X11</f>
        <v>180</v>
      </c>
      <c r="H46" s="6">
        <f>H11+Y11</f>
        <v>620</v>
      </c>
      <c r="I46" s="6">
        <f>I11+Z11</f>
        <v>720</v>
      </c>
      <c r="J46" s="6">
        <f>J11+AA11</f>
        <v>170</v>
      </c>
      <c r="K46" s="6">
        <f>K11+AB11</f>
        <v>435</v>
      </c>
      <c r="L46" s="6">
        <f>L11+AC11</f>
        <v>1100</v>
      </c>
      <c r="M46" s="6">
        <f>M11+AD11</f>
        <v>635</v>
      </c>
      <c r="N46" s="6">
        <f>N11+AE11</f>
        <v>355</v>
      </c>
      <c r="O46" s="6">
        <f>O11+AF11</f>
        <v>70</v>
      </c>
      <c r="P46" s="6">
        <f>P11+AG11</f>
        <v>80</v>
      </c>
    </row>
    <row r="47" spans="1:34">
      <c r="A47" t="s">
        <v>12</v>
      </c>
      <c r="B47" s="6">
        <f>B12+S12</f>
        <v>2115</v>
      </c>
      <c r="C47" s="6">
        <f>C12+T12</f>
        <v>4300</v>
      </c>
      <c r="D47" s="6">
        <f>D12+U12</f>
        <v>4285</v>
      </c>
      <c r="E47" s="6">
        <f>E12+V12</f>
        <v>6590</v>
      </c>
      <c r="F47" s="6">
        <f>F12+W12</f>
        <v>45675</v>
      </c>
      <c r="G47" s="6">
        <f>G12+X12</f>
        <v>1730</v>
      </c>
      <c r="H47" s="6">
        <f>H12+Y12</f>
        <v>4610</v>
      </c>
      <c r="I47" s="6">
        <f>I12+Z12</f>
        <v>2960</v>
      </c>
      <c r="J47" s="6">
        <f>J12+AA12</f>
        <v>2030</v>
      </c>
      <c r="K47" s="6">
        <f>K12+AB12</f>
        <v>3620</v>
      </c>
      <c r="L47" s="6">
        <f>L12+AC12</f>
        <v>6500</v>
      </c>
      <c r="M47" s="6">
        <f>M12+AD12</f>
        <v>2670</v>
      </c>
      <c r="N47" s="6">
        <f>N12+AE12</f>
        <v>605</v>
      </c>
      <c r="O47" s="6">
        <f>O12+AF12</f>
        <v>425</v>
      </c>
      <c r="P47" s="6">
        <f>P12+AG12</f>
        <v>265</v>
      </c>
    </row>
    <row r="48" spans="1:34">
      <c r="A48" t="s">
        <v>13</v>
      </c>
      <c r="B48" s="6">
        <f>B13+S13</f>
        <v>410</v>
      </c>
      <c r="C48" s="6">
        <f>C13+T13</f>
        <v>730</v>
      </c>
      <c r="D48" s="6">
        <f>D13+U13</f>
        <v>1665</v>
      </c>
      <c r="E48" s="6">
        <f>E13+V13</f>
        <v>1110</v>
      </c>
      <c r="F48" s="6">
        <f>F13+W13</f>
        <v>4475</v>
      </c>
      <c r="G48" s="6">
        <f>G13+X13</f>
        <v>240</v>
      </c>
      <c r="H48" s="6">
        <f>H13+Y13</f>
        <v>515</v>
      </c>
      <c r="I48" s="6">
        <f>I13+Z13</f>
        <v>465</v>
      </c>
      <c r="J48" s="6">
        <f>J13+AA13</f>
        <v>130</v>
      </c>
      <c r="K48" s="6">
        <f>K13+AB13</f>
        <v>405</v>
      </c>
      <c r="L48" s="6">
        <f>L13+AC13</f>
        <v>710</v>
      </c>
      <c r="M48" s="6">
        <f>M13+AD13</f>
        <v>385</v>
      </c>
      <c r="N48" s="6">
        <f>N13+AE13</f>
        <v>130</v>
      </c>
      <c r="O48" s="6">
        <f>O13+AF13</f>
        <v>20</v>
      </c>
      <c r="P48" s="6">
        <f>P13+AG13</f>
        <v>80</v>
      </c>
    </row>
    <row r="49" spans="1:17">
      <c r="A49" t="s">
        <v>14</v>
      </c>
      <c r="B49" s="6">
        <f>B14+S14</f>
        <v>1265</v>
      </c>
      <c r="C49" s="6">
        <f>C14+T14</f>
        <v>3100</v>
      </c>
      <c r="D49" s="6">
        <f>D14+U14</f>
        <v>6485</v>
      </c>
      <c r="E49" s="6">
        <f>E14+V14</f>
        <v>7615</v>
      </c>
      <c r="F49" s="6">
        <f>F14+W14</f>
        <v>47820</v>
      </c>
      <c r="G49" s="6">
        <f>G14+X14</f>
        <v>1655</v>
      </c>
      <c r="H49" s="6">
        <f>H14+Y14</f>
        <v>3580</v>
      </c>
      <c r="I49" s="6">
        <f>I14+Z14</f>
        <v>3925</v>
      </c>
      <c r="J49" s="6">
        <f>J14+AA14</f>
        <v>2165</v>
      </c>
      <c r="K49" s="6">
        <f>K14+AB14</f>
        <v>2965</v>
      </c>
      <c r="L49" s="6">
        <f>L14+AC14</f>
        <v>6485</v>
      </c>
      <c r="M49" s="6">
        <f>M14+AD14</f>
        <v>2875</v>
      </c>
      <c r="N49" s="6">
        <f>N14+AE14</f>
        <v>940</v>
      </c>
      <c r="O49" s="6">
        <f>O14+AF14</f>
        <v>305</v>
      </c>
      <c r="P49" s="6">
        <f>P14+AG14</f>
        <v>325</v>
      </c>
    </row>
    <row r="50" spans="1:17">
      <c r="A50" t="s">
        <v>15</v>
      </c>
      <c r="B50" s="6">
        <f>B15+S15</f>
        <v>465</v>
      </c>
      <c r="C50" s="6">
        <f>C15+T15</f>
        <v>1400</v>
      </c>
      <c r="D50" s="6">
        <f>D15+U15</f>
        <v>2800</v>
      </c>
      <c r="E50" s="6">
        <f>E15+V15</f>
        <v>4330</v>
      </c>
      <c r="F50" s="6">
        <f>F15+W15</f>
        <v>71615</v>
      </c>
      <c r="G50" s="6">
        <f>G15+X15</f>
        <v>650</v>
      </c>
      <c r="H50" s="6">
        <f>H15+Y15</f>
        <v>2045</v>
      </c>
      <c r="I50" s="6">
        <f>I15+Z15</f>
        <v>4130</v>
      </c>
      <c r="J50" s="6">
        <f>J15+AA15</f>
        <v>2960</v>
      </c>
      <c r="K50" s="6">
        <f>K15+AB15</f>
        <v>6910</v>
      </c>
      <c r="L50" s="6">
        <f>L15+AC15</f>
        <v>5470</v>
      </c>
      <c r="M50" s="6">
        <f>M15+AD15</f>
        <v>3470</v>
      </c>
      <c r="N50" s="6">
        <f>N15+AE15</f>
        <v>1465</v>
      </c>
      <c r="O50" s="6">
        <f>O15+AF15</f>
        <v>725</v>
      </c>
      <c r="P50" s="6">
        <f>P15+AG15</f>
        <v>850</v>
      </c>
    </row>
    <row r="51" spans="1:17">
      <c r="A51" t="s">
        <v>16</v>
      </c>
      <c r="B51" s="6">
        <f>B16+S16</f>
        <v>90</v>
      </c>
      <c r="C51" s="6">
        <f>C16+T16</f>
        <v>270</v>
      </c>
      <c r="D51" s="6">
        <f>D16+U16</f>
        <v>910</v>
      </c>
      <c r="E51" s="6">
        <f>E16+V16</f>
        <v>595</v>
      </c>
      <c r="F51" s="6">
        <f>F16+W16</f>
        <v>3205</v>
      </c>
      <c r="G51" s="6">
        <f>G16+X16</f>
        <v>150</v>
      </c>
      <c r="H51" s="6">
        <f>H16+Y16</f>
        <v>415</v>
      </c>
      <c r="I51" s="6">
        <f>I16+Z16</f>
        <v>380</v>
      </c>
      <c r="J51" s="6">
        <f>J16+AA16</f>
        <v>84</v>
      </c>
      <c r="K51" s="6">
        <f>K16+AB16</f>
        <v>335</v>
      </c>
      <c r="L51" s="6">
        <f>L16+AC16</f>
        <v>600</v>
      </c>
      <c r="M51" s="6">
        <f>M16+AD16</f>
        <v>280</v>
      </c>
      <c r="N51" s="6">
        <f>N16+AE16</f>
        <v>185</v>
      </c>
      <c r="O51" s="6">
        <f>O16+AF16</f>
        <v>55</v>
      </c>
      <c r="P51" s="6">
        <f>P16+AG16</f>
        <v>35</v>
      </c>
    </row>
    <row r="52" spans="1:17">
      <c r="A52" t="s">
        <v>17</v>
      </c>
      <c r="B52" s="6">
        <f>B17+S17</f>
        <v>5385</v>
      </c>
      <c r="C52" s="6">
        <f>C17+T17</f>
        <v>8655</v>
      </c>
      <c r="D52" s="6">
        <f>D17+U17</f>
        <v>11190</v>
      </c>
      <c r="E52" s="6">
        <f>E17+V17</f>
        <v>17785</v>
      </c>
      <c r="F52" s="6">
        <f>F17+W17</f>
        <v>205620</v>
      </c>
      <c r="G52" s="6">
        <f>G17+X17</f>
        <v>4825</v>
      </c>
      <c r="H52" s="6">
        <f>H17+Y17</f>
        <v>15905</v>
      </c>
      <c r="I52" s="6">
        <f>I17+Z17</f>
        <v>11495</v>
      </c>
      <c r="J52" s="6">
        <f>J17+AA17</f>
        <v>11035</v>
      </c>
      <c r="K52" s="6">
        <f>K17+AB17</f>
        <v>21210</v>
      </c>
      <c r="L52" s="6">
        <f>L17+AC17</f>
        <v>28745</v>
      </c>
      <c r="M52" s="6">
        <f>M17+AD17</f>
        <v>14415</v>
      </c>
      <c r="N52" s="6">
        <f>N17+AE17</f>
        <v>3905</v>
      </c>
      <c r="O52" s="6">
        <f>O17+AF17</f>
        <v>2420</v>
      </c>
      <c r="P52" s="6">
        <f>P17+AG17</f>
        <v>2620</v>
      </c>
    </row>
    <row r="53" spans="1:17">
      <c r="A53" t="s">
        <v>18</v>
      </c>
      <c r="B53" s="6">
        <f>B18+S18</f>
        <v>4120</v>
      </c>
      <c r="C53" s="6">
        <f>C18+T18</f>
        <v>10515</v>
      </c>
      <c r="D53" s="6">
        <f>D18+U18</f>
        <v>14030</v>
      </c>
      <c r="E53" s="6">
        <f>E18+V18</f>
        <v>22640</v>
      </c>
      <c r="F53" s="6">
        <f>F18+W18</f>
        <v>138340</v>
      </c>
      <c r="G53" s="6">
        <f>G18+X18</f>
        <v>5815</v>
      </c>
      <c r="H53" s="6">
        <f>H18+Y18</f>
        <v>21245</v>
      </c>
      <c r="I53" s="6">
        <f>I18+Z18</f>
        <v>12905</v>
      </c>
      <c r="J53" s="6">
        <f>J18+AA18</f>
        <v>10940</v>
      </c>
      <c r="K53" s="6">
        <f>K18+AB18</f>
        <v>14980</v>
      </c>
      <c r="L53" s="6">
        <f>L18+AC18</f>
        <v>30365</v>
      </c>
      <c r="M53" s="6">
        <f>M18+AD18</f>
        <v>12640</v>
      </c>
      <c r="N53" s="6">
        <f>N18+AE18</f>
        <v>2795</v>
      </c>
      <c r="O53" s="6">
        <f>O18+AF18</f>
        <v>1330</v>
      </c>
      <c r="P53" s="6">
        <f>P18+AG18</f>
        <v>1290</v>
      </c>
    </row>
    <row r="54" spans="1:17">
      <c r="A54" t="s">
        <v>19</v>
      </c>
      <c r="B54" s="6">
        <f>B19+S19</f>
        <v>225</v>
      </c>
      <c r="C54" s="6">
        <f>C19+T19</f>
        <v>705</v>
      </c>
      <c r="D54" s="6">
        <f>D19+U19</f>
        <v>1325</v>
      </c>
      <c r="E54" s="6">
        <f>E19+V19</f>
        <v>1105</v>
      </c>
      <c r="F54" s="6">
        <f>F19+W19</f>
        <v>9175</v>
      </c>
      <c r="G54" s="6">
        <f>G19+X19</f>
        <v>275</v>
      </c>
      <c r="H54" s="6">
        <f>H19+Y19</f>
        <v>545</v>
      </c>
      <c r="I54" s="6">
        <f>I19+Z19</f>
        <v>770</v>
      </c>
      <c r="J54" s="6">
        <f>J19+AA19</f>
        <v>635</v>
      </c>
      <c r="K54" s="6">
        <f>K19+AB19</f>
        <v>935</v>
      </c>
      <c r="L54" s="6">
        <f>L19+AC19</f>
        <v>780</v>
      </c>
      <c r="M54" s="6">
        <f>M19+AD19</f>
        <v>570</v>
      </c>
      <c r="N54" s="6">
        <f>N19+AE19</f>
        <v>360</v>
      </c>
      <c r="O54" s="6">
        <f>O19+AF19</f>
        <v>139</v>
      </c>
      <c r="P54" s="6">
        <f>P19+AG19</f>
        <v>95</v>
      </c>
    </row>
    <row r="55" spans="1:17">
      <c r="A55" t="s">
        <v>20</v>
      </c>
      <c r="B55" s="6">
        <f>B20+S20</f>
        <v>770</v>
      </c>
      <c r="C55" s="6">
        <f>C20+T20</f>
        <v>1615</v>
      </c>
      <c r="D55" s="6">
        <f>D20+U20</f>
        <v>1870</v>
      </c>
      <c r="E55" s="6">
        <f>E20+V20</f>
        <v>2820</v>
      </c>
      <c r="F55" s="6">
        <f>F20+W20</f>
        <v>21320</v>
      </c>
      <c r="G55" s="6">
        <f>G20+X20</f>
        <v>720</v>
      </c>
      <c r="H55" s="6">
        <f>H20+Y20</f>
        <v>1260</v>
      </c>
      <c r="I55" s="6">
        <f>I20+Z20</f>
        <v>1965</v>
      </c>
      <c r="J55" s="6">
        <f>J20+AA20</f>
        <v>1015</v>
      </c>
      <c r="K55" s="6">
        <f>K20+AB20</f>
        <v>1300</v>
      </c>
      <c r="L55" s="6">
        <f>L20+AC20</f>
        <v>2560</v>
      </c>
      <c r="M55" s="6">
        <f>M20+AD20</f>
        <v>835</v>
      </c>
      <c r="N55" s="6">
        <f>N20+AE20</f>
        <v>435</v>
      </c>
      <c r="O55" s="6">
        <f>O20+AF20</f>
        <v>85</v>
      </c>
      <c r="P55" s="6">
        <f>P20+AG20</f>
        <v>80</v>
      </c>
    </row>
    <row r="56" spans="1:17">
      <c r="A56" t="s">
        <v>21</v>
      </c>
      <c r="B56" s="6">
        <f>B21+S21</f>
        <v>230</v>
      </c>
      <c r="C56" s="6">
        <f>C21+T21</f>
        <v>430</v>
      </c>
      <c r="D56" s="6">
        <f>D21+U21</f>
        <v>1015</v>
      </c>
      <c r="E56" s="6">
        <f>E21+V21</f>
        <v>445</v>
      </c>
      <c r="F56" s="6">
        <f>F21+W21</f>
        <v>2825</v>
      </c>
      <c r="G56" s="6">
        <f>G21+X21</f>
        <v>210</v>
      </c>
      <c r="H56" s="6">
        <f>H21+Y21</f>
        <v>425</v>
      </c>
      <c r="I56" s="6">
        <f>I21+Z21</f>
        <v>315</v>
      </c>
      <c r="J56" s="6">
        <f>J21+AA21</f>
        <v>155</v>
      </c>
      <c r="K56" s="6">
        <f>K21+AB21</f>
        <v>190</v>
      </c>
      <c r="L56" s="6">
        <f>L21+AC21</f>
        <v>1220</v>
      </c>
      <c r="M56" s="6">
        <f>M21+AD21</f>
        <v>495</v>
      </c>
      <c r="N56" s="6">
        <f>N21+AE21</f>
        <v>220</v>
      </c>
      <c r="O56" s="6">
        <f>O21+AF21</f>
        <v>35</v>
      </c>
      <c r="P56" s="6">
        <f>P21+AG21</f>
        <v>30</v>
      </c>
    </row>
    <row r="57" spans="1:17">
      <c r="A57" t="s">
        <v>22</v>
      </c>
      <c r="B57" s="6">
        <f>B22+S22</f>
        <v>260</v>
      </c>
      <c r="C57" s="6">
        <f>C22+T22</f>
        <v>575</v>
      </c>
      <c r="D57" s="6">
        <f>D22+U22</f>
        <v>1455</v>
      </c>
      <c r="E57" s="6">
        <f>E22+V22</f>
        <v>1215</v>
      </c>
      <c r="F57" s="6">
        <f>F22+W22</f>
        <v>7235</v>
      </c>
      <c r="G57" s="6">
        <f>G22+X22</f>
        <v>215</v>
      </c>
      <c r="H57" s="6">
        <f>H22+Y22</f>
        <v>770</v>
      </c>
      <c r="I57" s="6">
        <f>I22+Z22</f>
        <v>800</v>
      </c>
      <c r="J57" s="6">
        <f>J22+AA22</f>
        <v>405</v>
      </c>
      <c r="K57" s="6">
        <f>K22+AB22</f>
        <v>780</v>
      </c>
      <c r="L57" s="6">
        <f>L22+AC22</f>
        <v>1425</v>
      </c>
      <c r="M57" s="6">
        <f>M22+AD22</f>
        <v>620</v>
      </c>
      <c r="N57" s="6">
        <f>N22+AE22</f>
        <v>260</v>
      </c>
      <c r="O57" s="6">
        <f>O22+AF22</f>
        <v>124</v>
      </c>
      <c r="P57" s="6">
        <f>P22+AG22</f>
        <v>135</v>
      </c>
    </row>
    <row r="58" spans="1:17">
      <c r="A58" t="s">
        <v>23</v>
      </c>
      <c r="B58" s="6">
        <f>B23+S23</f>
        <v>1235</v>
      </c>
      <c r="C58" s="6">
        <f>C23+T23</f>
        <v>2530</v>
      </c>
      <c r="D58" s="6">
        <f>D23+U23</f>
        <v>6230</v>
      </c>
      <c r="E58" s="6">
        <f>E23+V23</f>
        <v>4740</v>
      </c>
      <c r="F58" s="6">
        <f>F23+W23</f>
        <v>24815</v>
      </c>
      <c r="G58" s="6">
        <f>G23+X23</f>
        <v>900</v>
      </c>
      <c r="H58" s="6">
        <f>H23+Y23</f>
        <v>2605</v>
      </c>
      <c r="I58" s="6">
        <f>I23+Z23</f>
        <v>2690</v>
      </c>
      <c r="J58" s="6">
        <f>J23+AA23</f>
        <v>1100</v>
      </c>
      <c r="K58" s="6">
        <f>K23+AB23</f>
        <v>1650</v>
      </c>
      <c r="L58" s="6">
        <f>L23+AC23</f>
        <v>4220</v>
      </c>
      <c r="M58" s="6">
        <f>M23+AD23</f>
        <v>1750</v>
      </c>
      <c r="N58" s="6">
        <f>N23+AE23</f>
        <v>800</v>
      </c>
      <c r="O58" s="6">
        <f>O23+AF23</f>
        <v>190</v>
      </c>
      <c r="P58" s="6">
        <f>P23+AG23</f>
        <v>220</v>
      </c>
    </row>
    <row r="59" spans="1:17">
      <c r="A59" t="s">
        <v>24</v>
      </c>
      <c r="B59" s="6">
        <f>B24+S24</f>
        <v>405</v>
      </c>
      <c r="C59" s="6">
        <f>C24+T24</f>
        <v>1240</v>
      </c>
      <c r="D59" s="6">
        <f>D24+U24</f>
        <v>3280</v>
      </c>
      <c r="E59" s="6">
        <f>E24+V24</f>
        <v>2400</v>
      </c>
      <c r="F59" s="6">
        <f>F24+W24</f>
        <v>17155</v>
      </c>
      <c r="G59" s="6">
        <f>G24+X24</f>
        <v>260</v>
      </c>
      <c r="H59" s="6">
        <f>H24+Y24</f>
        <v>1485</v>
      </c>
      <c r="I59" s="6">
        <f>I24+Z24</f>
        <v>2445</v>
      </c>
      <c r="J59" s="6">
        <f>J24+AA24</f>
        <v>850</v>
      </c>
      <c r="K59" s="6">
        <f>K24+AB24</f>
        <v>1185</v>
      </c>
      <c r="L59" s="6">
        <f>L24+AC24</f>
        <v>3110</v>
      </c>
      <c r="M59" s="6">
        <f>M24+AD24</f>
        <v>1935</v>
      </c>
      <c r="N59" s="6">
        <f>N24+AE24</f>
        <v>840</v>
      </c>
      <c r="O59" s="6">
        <f>O24+AF24</f>
        <v>150</v>
      </c>
      <c r="P59" s="6">
        <f>P24+AG24</f>
        <v>165</v>
      </c>
    </row>
    <row r="60" spans="1:17">
      <c r="A60" t="s">
        <v>25</v>
      </c>
      <c r="B60" s="6">
        <f>B25+S25</f>
        <v>280</v>
      </c>
      <c r="C60" s="6">
        <f>C25+T25</f>
        <v>665</v>
      </c>
      <c r="D60" s="6">
        <f>D25+U25</f>
        <v>1985</v>
      </c>
      <c r="E60" s="6">
        <f>E25+V25</f>
        <v>1410</v>
      </c>
      <c r="F60" s="6">
        <f>F25+W25</f>
        <v>9420</v>
      </c>
      <c r="G60" s="6">
        <f>G25+X25</f>
        <v>355</v>
      </c>
      <c r="H60" s="6">
        <f>H25+Y25</f>
        <v>690</v>
      </c>
      <c r="I60" s="6">
        <f>I25+Z25</f>
        <v>1330</v>
      </c>
      <c r="J60" s="6">
        <f>J25+AA25</f>
        <v>445</v>
      </c>
      <c r="K60" s="6">
        <f>K25+AB25</f>
        <v>1065</v>
      </c>
      <c r="L60" s="6">
        <f>L25+AC25</f>
        <v>1740</v>
      </c>
      <c r="M60" s="6">
        <f>M25+AD25</f>
        <v>655</v>
      </c>
      <c r="N60" s="6">
        <f>N25+AE25</f>
        <v>505</v>
      </c>
      <c r="O60" s="6">
        <f>O25+AF25</f>
        <v>130</v>
      </c>
      <c r="P60" s="6">
        <f>P25+AG25</f>
        <v>210</v>
      </c>
    </row>
    <row r="61" spans="1:17">
      <c r="A61" t="s">
        <v>26</v>
      </c>
      <c r="B61" s="6">
        <f>B26+S26</f>
        <v>13315</v>
      </c>
      <c r="C61" s="6">
        <f>C26+T26</f>
        <v>13250</v>
      </c>
      <c r="D61" s="6">
        <f>D26+U26</f>
        <v>24605</v>
      </c>
      <c r="E61" s="6">
        <f>E26+V26</f>
        <v>18885</v>
      </c>
      <c r="F61" s="6">
        <f>F26+W26</f>
        <v>70450</v>
      </c>
      <c r="G61" s="6">
        <f>G26+X26</f>
        <v>10595</v>
      </c>
      <c r="H61" s="6">
        <f>H26+Y26</f>
        <v>17640</v>
      </c>
      <c r="I61" s="6">
        <f>I26+Z26</f>
        <v>11330</v>
      </c>
      <c r="J61" s="6">
        <f>J26+AA26</f>
        <v>3565</v>
      </c>
      <c r="K61" s="6">
        <f>K26+AB26</f>
        <v>3765</v>
      </c>
      <c r="L61" s="6">
        <f>L26+AC26</f>
        <v>38755</v>
      </c>
      <c r="M61" s="6">
        <f>M26+AD26</f>
        <v>7730</v>
      </c>
      <c r="N61" s="6">
        <f>N26+AE26</f>
        <v>1840</v>
      </c>
      <c r="O61" s="6">
        <f>O26+AF26</f>
        <v>470</v>
      </c>
      <c r="P61" s="6">
        <f>P26+AG26</f>
        <v>430</v>
      </c>
    </row>
    <row r="62" spans="1:17">
      <c r="F62" s="6"/>
      <c r="K62" s="6"/>
      <c r="P62" s="6"/>
      <c r="Q62" s="6">
        <f>SUM(B38:P61)</f>
        <v>2155652</v>
      </c>
    </row>
    <row r="63" spans="1:17">
      <c r="B63" t="s">
        <v>75</v>
      </c>
      <c r="G63" t="s">
        <v>76</v>
      </c>
      <c r="L63" t="s">
        <v>77</v>
      </c>
    </row>
    <row r="64" spans="1:17">
      <c r="A64" t="s">
        <v>67</v>
      </c>
      <c r="B64" t="s">
        <v>78</v>
      </c>
      <c r="C64" t="s">
        <v>79</v>
      </c>
      <c r="D64" t="s">
        <v>80</v>
      </c>
      <c r="E64" t="s">
        <v>81</v>
      </c>
      <c r="F64" t="s">
        <v>82</v>
      </c>
      <c r="G64" t="s">
        <v>78</v>
      </c>
      <c r="H64" t="s">
        <v>79</v>
      </c>
      <c r="I64" t="s">
        <v>80</v>
      </c>
      <c r="J64" t="s">
        <v>81</v>
      </c>
      <c r="K64" t="s">
        <v>82</v>
      </c>
      <c r="L64" t="s">
        <v>78</v>
      </c>
      <c r="M64" t="s">
        <v>79</v>
      </c>
      <c r="N64" t="s">
        <v>80</v>
      </c>
      <c r="O64" t="s">
        <v>81</v>
      </c>
      <c r="P64" t="s">
        <v>82</v>
      </c>
    </row>
    <row r="65" spans="1:17">
      <c r="A65" s="1" t="s">
        <v>68</v>
      </c>
      <c r="B65" s="4">
        <f>B47+B52+B53</f>
        <v>11620</v>
      </c>
      <c r="C65" s="4">
        <f t="shared" ref="C65:P65" si="14">C47+C52+C53</f>
        <v>23470</v>
      </c>
      <c r="D65" s="4">
        <f t="shared" si="14"/>
        <v>29505</v>
      </c>
      <c r="E65" s="4">
        <f t="shared" si="14"/>
        <v>47015</v>
      </c>
      <c r="F65" s="4">
        <f t="shared" si="14"/>
        <v>389635</v>
      </c>
      <c r="G65" s="4">
        <f t="shared" si="14"/>
        <v>12370</v>
      </c>
      <c r="H65" s="4">
        <f t="shared" si="14"/>
        <v>41760</v>
      </c>
      <c r="I65" s="4">
        <f t="shared" si="14"/>
        <v>27360</v>
      </c>
      <c r="J65" s="4">
        <f t="shared" si="14"/>
        <v>24005</v>
      </c>
      <c r="K65" s="4">
        <f t="shared" si="14"/>
        <v>39810</v>
      </c>
      <c r="L65" s="4">
        <f t="shared" si="14"/>
        <v>65610</v>
      </c>
      <c r="M65" s="4">
        <f t="shared" si="14"/>
        <v>29725</v>
      </c>
      <c r="N65" s="4">
        <f t="shared" si="14"/>
        <v>7305</v>
      </c>
      <c r="O65" s="4">
        <f t="shared" si="14"/>
        <v>4175</v>
      </c>
      <c r="P65" s="4">
        <f t="shared" si="14"/>
        <v>4175</v>
      </c>
    </row>
    <row r="66" spans="1:17">
      <c r="A66" s="1" t="s">
        <v>69</v>
      </c>
      <c r="B66">
        <f>B39+B40+B43+B49+B50+B61</f>
        <v>24250</v>
      </c>
      <c r="C66">
        <f t="shared" ref="C66:P66" si="15">C39+C40+C43+C49+C50+C61</f>
        <v>37595</v>
      </c>
      <c r="D66">
        <f t="shared" si="15"/>
        <v>76105</v>
      </c>
      <c r="E66">
        <f t="shared" si="15"/>
        <v>74745</v>
      </c>
      <c r="F66">
        <f t="shared" si="15"/>
        <v>478485</v>
      </c>
      <c r="G66">
        <f t="shared" si="15"/>
        <v>20465</v>
      </c>
      <c r="H66">
        <f t="shared" si="15"/>
        <v>45250</v>
      </c>
      <c r="I66">
        <f t="shared" si="15"/>
        <v>49265</v>
      </c>
      <c r="J66">
        <f t="shared" si="15"/>
        <v>22760</v>
      </c>
      <c r="K66">
        <f t="shared" si="15"/>
        <v>35555</v>
      </c>
      <c r="L66">
        <f t="shared" si="15"/>
        <v>90955</v>
      </c>
      <c r="M66">
        <f t="shared" si="15"/>
        <v>34280</v>
      </c>
      <c r="N66">
        <f t="shared" si="15"/>
        <v>13065</v>
      </c>
      <c r="O66">
        <f t="shared" si="15"/>
        <v>3945</v>
      </c>
      <c r="P66">
        <f t="shared" si="15"/>
        <v>4065</v>
      </c>
    </row>
    <row r="67" spans="1:17">
      <c r="A67" s="1" t="s">
        <v>70</v>
      </c>
      <c r="B67">
        <f>B38+B48+B58</f>
        <v>2490</v>
      </c>
      <c r="C67">
        <f t="shared" ref="C67:P67" si="16">C38+C48+C58</f>
        <v>5285</v>
      </c>
      <c r="D67">
        <f t="shared" si="16"/>
        <v>12030</v>
      </c>
      <c r="E67">
        <f t="shared" si="16"/>
        <v>8635</v>
      </c>
      <c r="F67">
        <f t="shared" si="16"/>
        <v>39840</v>
      </c>
      <c r="G67">
        <f t="shared" si="16"/>
        <v>1930</v>
      </c>
      <c r="H67">
        <f t="shared" si="16"/>
        <v>4490</v>
      </c>
      <c r="I67">
        <f t="shared" si="16"/>
        <v>4080</v>
      </c>
      <c r="J67">
        <f t="shared" si="16"/>
        <v>1395</v>
      </c>
      <c r="K67">
        <f t="shared" si="16"/>
        <v>2450</v>
      </c>
      <c r="L67">
        <f t="shared" si="16"/>
        <v>7585</v>
      </c>
      <c r="M67">
        <f t="shared" si="16"/>
        <v>2860</v>
      </c>
      <c r="N67">
        <f t="shared" si="16"/>
        <v>1230</v>
      </c>
      <c r="O67">
        <f t="shared" si="16"/>
        <v>255</v>
      </c>
      <c r="P67">
        <f t="shared" si="16"/>
        <v>320</v>
      </c>
    </row>
    <row r="68" spans="1:17">
      <c r="A68" s="1" t="s">
        <v>71</v>
      </c>
      <c r="B68">
        <f>B42+B44+B46+B51+B54+B56+B57+B59+B60</f>
        <v>2520</v>
      </c>
      <c r="C68">
        <f t="shared" ref="C68:P68" si="17">C42+C44+C46+C51+C54+C56+C57+C59+C60</f>
        <v>6310</v>
      </c>
      <c r="D68">
        <f t="shared" si="17"/>
        <v>15870</v>
      </c>
      <c r="E68">
        <f t="shared" si="17"/>
        <v>11940</v>
      </c>
      <c r="F68">
        <f t="shared" si="17"/>
        <v>76275</v>
      </c>
      <c r="G68">
        <f t="shared" si="17"/>
        <v>2600</v>
      </c>
      <c r="H68">
        <f t="shared" si="17"/>
        <v>7315</v>
      </c>
      <c r="I68">
        <f t="shared" si="17"/>
        <v>9670</v>
      </c>
      <c r="J68">
        <f t="shared" si="17"/>
        <v>3954</v>
      </c>
      <c r="K68">
        <f t="shared" si="17"/>
        <v>6295</v>
      </c>
      <c r="L68">
        <f t="shared" si="17"/>
        <v>13555</v>
      </c>
      <c r="M68">
        <f t="shared" si="17"/>
        <v>7210</v>
      </c>
      <c r="N68">
        <f t="shared" si="17"/>
        <v>3795</v>
      </c>
      <c r="O68">
        <f t="shared" si="17"/>
        <v>853</v>
      </c>
      <c r="P68">
        <f t="shared" si="17"/>
        <v>890</v>
      </c>
    </row>
    <row r="69" spans="1:17">
      <c r="A69" s="1" t="s">
        <v>72</v>
      </c>
      <c r="B69">
        <f>B41+B45+B55</f>
        <v>2445</v>
      </c>
      <c r="C69">
        <f t="shared" ref="C69:P69" si="18">C41+C45+C55</f>
        <v>4260</v>
      </c>
      <c r="D69">
        <f t="shared" si="18"/>
        <v>4610</v>
      </c>
      <c r="E69">
        <f t="shared" si="18"/>
        <v>7935</v>
      </c>
      <c r="F69">
        <f t="shared" si="18"/>
        <v>67385</v>
      </c>
      <c r="G69">
        <f t="shared" si="18"/>
        <v>2195</v>
      </c>
      <c r="H69">
        <f t="shared" si="18"/>
        <v>4660</v>
      </c>
      <c r="I69">
        <f t="shared" si="18"/>
        <v>4310</v>
      </c>
      <c r="J69">
        <f t="shared" si="18"/>
        <v>3980</v>
      </c>
      <c r="K69">
        <f t="shared" si="18"/>
        <v>6490</v>
      </c>
      <c r="L69">
        <f t="shared" si="18"/>
        <v>9115</v>
      </c>
      <c r="M69">
        <f t="shared" si="18"/>
        <v>3640</v>
      </c>
      <c r="N69">
        <f t="shared" si="18"/>
        <v>1360</v>
      </c>
      <c r="O69">
        <f t="shared" si="18"/>
        <v>650</v>
      </c>
      <c r="P69">
        <f t="shared" si="18"/>
        <v>365</v>
      </c>
    </row>
    <row r="70" spans="1:17">
      <c r="Q70">
        <f>SUM(B65:P69)</f>
        <v>2155652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9"/>
  <sheetViews>
    <sheetView workbookViewId="0">
      <selection activeCell="AL1" sqref="AL1:AW1048576"/>
    </sheetView>
  </sheetViews>
  <sheetFormatPr defaultColWidth="8.28515625" defaultRowHeight="15"/>
  <cols>
    <col min="17" max="17" width="9.85546875" customWidth="1"/>
  </cols>
  <sheetData>
    <row r="1" spans="1:36">
      <c r="A1" s="5" t="s">
        <v>74</v>
      </c>
      <c r="B1" t="s">
        <v>65</v>
      </c>
      <c r="G1" t="s">
        <v>64</v>
      </c>
      <c r="L1" t="s">
        <v>0</v>
      </c>
      <c r="R1" s="5" t="s">
        <v>83</v>
      </c>
      <c r="S1" t="s">
        <v>65</v>
      </c>
      <c r="X1" t="s">
        <v>64</v>
      </c>
      <c r="AC1" t="s">
        <v>0</v>
      </c>
    </row>
    <row r="2" spans="1:36">
      <c r="A2" t="s">
        <v>1</v>
      </c>
      <c r="B2" t="s">
        <v>29</v>
      </c>
      <c r="C2" t="s">
        <v>30</v>
      </c>
      <c r="D2" t="s">
        <v>31</v>
      </c>
      <c r="E2" t="s">
        <v>32</v>
      </c>
      <c r="F2" t="s">
        <v>33</v>
      </c>
      <c r="G2" t="s">
        <v>29</v>
      </c>
      <c r="H2" t="s">
        <v>30</v>
      </c>
      <c r="I2" t="s">
        <v>31</v>
      </c>
      <c r="J2" t="s">
        <v>32</v>
      </c>
      <c r="K2" t="s">
        <v>33</v>
      </c>
      <c r="L2" t="s">
        <v>29</v>
      </c>
      <c r="M2" t="s">
        <v>30</v>
      </c>
      <c r="N2" t="s">
        <v>31</v>
      </c>
      <c r="O2" t="s">
        <v>32</v>
      </c>
      <c r="P2" t="s">
        <v>33</v>
      </c>
      <c r="Q2" t="s">
        <v>85</v>
      </c>
      <c r="R2" t="s">
        <v>1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29</v>
      </c>
      <c r="Y2" t="s">
        <v>30</v>
      </c>
      <c r="Z2" t="s">
        <v>31</v>
      </c>
      <c r="AA2" t="s">
        <v>32</v>
      </c>
      <c r="AB2" t="s">
        <v>33</v>
      </c>
      <c r="AC2" t="s">
        <v>29</v>
      </c>
      <c r="AD2" t="s">
        <v>30</v>
      </c>
      <c r="AE2" t="s">
        <v>31</v>
      </c>
      <c r="AF2" t="s">
        <v>32</v>
      </c>
      <c r="AG2" t="s">
        <v>33</v>
      </c>
    </row>
    <row r="3" spans="1:36">
      <c r="A3" t="s">
        <v>3</v>
      </c>
      <c r="B3" s="6">
        <v>3885</v>
      </c>
      <c r="C3" s="6">
        <v>6445</v>
      </c>
      <c r="D3" s="6">
        <v>930</v>
      </c>
      <c r="E3" s="6">
        <v>2470</v>
      </c>
      <c r="F3" s="6">
        <v>1760</v>
      </c>
      <c r="G3" s="6">
        <v>400</v>
      </c>
      <c r="H3" s="6">
        <v>725</v>
      </c>
      <c r="I3" s="6">
        <v>170</v>
      </c>
      <c r="J3" s="6">
        <v>474</v>
      </c>
      <c r="K3" s="6">
        <v>380</v>
      </c>
      <c r="L3" s="6">
        <v>164</v>
      </c>
      <c r="M3" s="6">
        <v>469</v>
      </c>
      <c r="N3" s="6">
        <v>35</v>
      </c>
      <c r="O3" s="6">
        <v>525</v>
      </c>
      <c r="P3" s="6">
        <v>290</v>
      </c>
      <c r="Q3" s="6">
        <f>SUM(B3:P3)</f>
        <v>19122</v>
      </c>
      <c r="R3" t="s">
        <v>3</v>
      </c>
      <c r="S3" s="6">
        <v>309</v>
      </c>
      <c r="T3" s="6">
        <v>1660</v>
      </c>
      <c r="U3" s="6">
        <v>310</v>
      </c>
      <c r="V3" s="6">
        <v>900</v>
      </c>
      <c r="W3" s="6">
        <v>1675</v>
      </c>
      <c r="X3" s="6">
        <v>100</v>
      </c>
      <c r="Y3" s="6">
        <v>525</v>
      </c>
      <c r="Z3" s="6">
        <v>64</v>
      </c>
      <c r="AA3" s="6">
        <v>250</v>
      </c>
      <c r="AB3" s="6">
        <v>560</v>
      </c>
      <c r="AC3" s="6">
        <v>23</v>
      </c>
      <c r="AD3" s="6">
        <v>750</v>
      </c>
      <c r="AE3" s="6">
        <v>114</v>
      </c>
      <c r="AF3" s="6">
        <v>265</v>
      </c>
      <c r="AG3" s="6">
        <v>1104</v>
      </c>
      <c r="AH3" s="6">
        <f>SUM(S3:AG3)</f>
        <v>8609</v>
      </c>
      <c r="AI3" s="7">
        <f>(X3+AA3)/AH3</f>
        <v>4.0655128354048088E-2</v>
      </c>
      <c r="AJ3" s="6">
        <f>X3+AA3</f>
        <v>350</v>
      </c>
    </row>
    <row r="4" spans="1:36">
      <c r="A4" t="s">
        <v>4</v>
      </c>
      <c r="B4" s="6">
        <v>20570</v>
      </c>
      <c r="C4" s="6">
        <v>58365</v>
      </c>
      <c r="D4" s="6">
        <v>10700</v>
      </c>
      <c r="E4" s="6">
        <v>10870</v>
      </c>
      <c r="F4" s="6">
        <v>13760</v>
      </c>
      <c r="G4" s="6">
        <v>3050</v>
      </c>
      <c r="H4" s="6">
        <v>9130</v>
      </c>
      <c r="I4" s="6">
        <v>1680</v>
      </c>
      <c r="J4" s="6">
        <v>3545</v>
      </c>
      <c r="K4" s="6">
        <v>4265</v>
      </c>
      <c r="L4" s="6">
        <v>2130</v>
      </c>
      <c r="M4" s="6">
        <v>4395</v>
      </c>
      <c r="N4" s="6">
        <v>820</v>
      </c>
      <c r="O4" s="6">
        <v>3980</v>
      </c>
      <c r="P4" s="6">
        <v>2990</v>
      </c>
      <c r="Q4" s="6">
        <f t="shared" ref="Q4:Q26" si="0">SUM(B4:P4)</f>
        <v>150250</v>
      </c>
      <c r="R4" t="s">
        <v>4</v>
      </c>
      <c r="S4" s="6">
        <v>1470</v>
      </c>
      <c r="T4" s="6">
        <v>14380</v>
      </c>
      <c r="U4" s="6">
        <v>2625</v>
      </c>
      <c r="V4" s="6">
        <v>2415</v>
      </c>
      <c r="W4" s="6">
        <v>9550</v>
      </c>
      <c r="X4" s="6">
        <v>370</v>
      </c>
      <c r="Y4" s="6">
        <v>5715</v>
      </c>
      <c r="Z4" s="6">
        <v>1260</v>
      </c>
      <c r="AA4" s="6">
        <v>1245</v>
      </c>
      <c r="AB4" s="6">
        <v>4110</v>
      </c>
      <c r="AC4" s="6">
        <v>475</v>
      </c>
      <c r="AD4" s="6">
        <v>3950</v>
      </c>
      <c r="AE4" s="6">
        <v>800</v>
      </c>
      <c r="AF4" s="6">
        <v>1935</v>
      </c>
      <c r="AG4" s="6">
        <v>2745</v>
      </c>
      <c r="AH4" s="6">
        <f t="shared" ref="AH4:AH26" si="1">SUM(S4:AG4)</f>
        <v>53045</v>
      </c>
      <c r="AI4" s="7">
        <f t="shared" ref="AI4:AI26" si="2">(X4+AA4)/AH4</f>
        <v>3.0445847865020265E-2</v>
      </c>
      <c r="AJ4" s="6">
        <f t="shared" ref="AJ4:AJ27" si="3">X4+AA4</f>
        <v>1615</v>
      </c>
    </row>
    <row r="5" spans="1:36">
      <c r="A5" t="s">
        <v>5</v>
      </c>
      <c r="B5" s="6">
        <v>31635</v>
      </c>
      <c r="C5" s="6">
        <v>75410</v>
      </c>
      <c r="D5" s="6">
        <v>13340</v>
      </c>
      <c r="E5" s="6">
        <v>18385</v>
      </c>
      <c r="F5" s="6">
        <v>18785</v>
      </c>
      <c r="G5" s="6">
        <v>4600</v>
      </c>
      <c r="H5" s="6">
        <v>10825</v>
      </c>
      <c r="I5" s="6">
        <v>2635</v>
      </c>
      <c r="J5" s="6">
        <v>5475</v>
      </c>
      <c r="K5" s="6">
        <v>4570</v>
      </c>
      <c r="L5" s="6">
        <v>3000</v>
      </c>
      <c r="M5" s="6">
        <v>5765</v>
      </c>
      <c r="N5" s="6">
        <v>1070</v>
      </c>
      <c r="O5" s="6">
        <v>5720</v>
      </c>
      <c r="P5" s="6">
        <v>3575</v>
      </c>
      <c r="Q5" s="6">
        <f t="shared" si="0"/>
        <v>204790</v>
      </c>
      <c r="R5" t="s">
        <v>5</v>
      </c>
      <c r="S5" s="6">
        <v>3570</v>
      </c>
      <c r="T5" s="6">
        <v>24510</v>
      </c>
      <c r="U5" s="6">
        <v>4110</v>
      </c>
      <c r="V5" s="6">
        <v>5510</v>
      </c>
      <c r="W5" s="6">
        <v>19755</v>
      </c>
      <c r="X5" s="6">
        <v>1395</v>
      </c>
      <c r="Y5" s="6">
        <v>9165</v>
      </c>
      <c r="Z5" s="6">
        <v>1575</v>
      </c>
      <c r="AA5" s="6">
        <v>3625</v>
      </c>
      <c r="AB5" s="6">
        <v>7080</v>
      </c>
      <c r="AC5" s="6">
        <v>1085</v>
      </c>
      <c r="AD5" s="6">
        <v>7945</v>
      </c>
      <c r="AE5" s="6">
        <v>1185</v>
      </c>
      <c r="AF5" s="6">
        <v>6820</v>
      </c>
      <c r="AG5" s="6">
        <v>7740</v>
      </c>
      <c r="AH5" s="6">
        <f t="shared" si="1"/>
        <v>105070</v>
      </c>
      <c r="AI5" s="7">
        <f t="shared" si="2"/>
        <v>4.7777672028171694E-2</v>
      </c>
      <c r="AJ5" s="6">
        <f t="shared" si="3"/>
        <v>5020</v>
      </c>
    </row>
    <row r="6" spans="1:36">
      <c r="A6" t="s">
        <v>6</v>
      </c>
      <c r="B6" s="6">
        <v>3350</v>
      </c>
      <c r="C6" s="6">
        <v>10225</v>
      </c>
      <c r="D6" s="6">
        <v>2220</v>
      </c>
      <c r="E6" s="6">
        <v>1400</v>
      </c>
      <c r="F6" s="6">
        <v>2060</v>
      </c>
      <c r="G6" s="6">
        <v>630</v>
      </c>
      <c r="H6" s="6">
        <v>1845</v>
      </c>
      <c r="I6" s="6">
        <v>315</v>
      </c>
      <c r="J6" s="6">
        <v>450</v>
      </c>
      <c r="K6" s="6">
        <v>845</v>
      </c>
      <c r="L6" s="6">
        <v>415</v>
      </c>
      <c r="M6" s="6">
        <v>985</v>
      </c>
      <c r="N6" s="6">
        <v>70</v>
      </c>
      <c r="O6" s="6">
        <v>429</v>
      </c>
      <c r="P6" s="6">
        <v>425</v>
      </c>
      <c r="Q6" s="6">
        <f t="shared" si="0"/>
        <v>25664</v>
      </c>
      <c r="R6" t="s">
        <v>6</v>
      </c>
      <c r="S6" s="6">
        <v>195</v>
      </c>
      <c r="T6" s="6">
        <v>1495</v>
      </c>
      <c r="U6" s="6">
        <v>310</v>
      </c>
      <c r="V6" s="6">
        <v>365</v>
      </c>
      <c r="W6" s="6">
        <v>660</v>
      </c>
      <c r="X6" s="6">
        <v>155</v>
      </c>
      <c r="Y6" s="6">
        <v>600</v>
      </c>
      <c r="Z6" s="6">
        <v>115</v>
      </c>
      <c r="AA6" s="6">
        <v>190</v>
      </c>
      <c r="AB6" s="6">
        <v>145</v>
      </c>
      <c r="AC6" s="6">
        <v>90</v>
      </c>
      <c r="AD6" s="6">
        <v>590</v>
      </c>
      <c r="AE6" s="6">
        <v>40</v>
      </c>
      <c r="AF6" s="6">
        <v>344</v>
      </c>
      <c r="AG6" s="6">
        <v>285</v>
      </c>
      <c r="AH6" s="6">
        <f t="shared" si="1"/>
        <v>5579</v>
      </c>
      <c r="AI6" s="7">
        <f t="shared" si="2"/>
        <v>6.183903925434666E-2</v>
      </c>
      <c r="AJ6" s="6">
        <f t="shared" si="3"/>
        <v>345</v>
      </c>
    </row>
    <row r="7" spans="1:36">
      <c r="A7" t="s">
        <v>7</v>
      </c>
      <c r="B7" s="6">
        <v>1059</v>
      </c>
      <c r="C7" s="6">
        <v>3115</v>
      </c>
      <c r="D7" s="6">
        <v>435</v>
      </c>
      <c r="E7" s="6">
        <v>610</v>
      </c>
      <c r="F7" s="6">
        <v>515</v>
      </c>
      <c r="G7" s="6">
        <v>215</v>
      </c>
      <c r="H7" s="6">
        <v>660</v>
      </c>
      <c r="I7" s="6">
        <v>124</v>
      </c>
      <c r="J7" s="6">
        <v>215</v>
      </c>
      <c r="K7" s="6">
        <v>240</v>
      </c>
      <c r="L7" s="6">
        <v>140</v>
      </c>
      <c r="M7" s="6">
        <v>444</v>
      </c>
      <c r="N7" s="6">
        <v>150</v>
      </c>
      <c r="O7" s="6">
        <v>240</v>
      </c>
      <c r="P7" s="6">
        <v>255</v>
      </c>
      <c r="Q7" s="6">
        <f t="shared" si="0"/>
        <v>8417</v>
      </c>
      <c r="R7" t="s">
        <v>7</v>
      </c>
      <c r="S7" s="6">
        <v>169</v>
      </c>
      <c r="T7" s="6">
        <v>820</v>
      </c>
      <c r="U7" s="6">
        <v>115</v>
      </c>
      <c r="V7" s="6">
        <v>190</v>
      </c>
      <c r="W7" s="6">
        <v>345</v>
      </c>
      <c r="X7" s="6">
        <v>12</v>
      </c>
      <c r="Y7" s="6">
        <v>430</v>
      </c>
      <c r="Z7" s="6">
        <v>19</v>
      </c>
      <c r="AA7" s="6">
        <v>99</v>
      </c>
      <c r="AB7" s="6">
        <v>260</v>
      </c>
      <c r="AC7" s="6">
        <v>69</v>
      </c>
      <c r="AD7" s="6">
        <v>420</v>
      </c>
      <c r="AE7" s="6">
        <v>120</v>
      </c>
      <c r="AF7" s="6">
        <v>130</v>
      </c>
      <c r="AG7" s="6">
        <v>250</v>
      </c>
      <c r="AH7" s="6">
        <f t="shared" si="1"/>
        <v>3448</v>
      </c>
      <c r="AI7" s="7">
        <f t="shared" si="2"/>
        <v>3.219257540603248E-2</v>
      </c>
      <c r="AJ7" s="6">
        <f t="shared" si="3"/>
        <v>111</v>
      </c>
    </row>
    <row r="8" spans="1:36">
      <c r="A8" t="s">
        <v>8</v>
      </c>
      <c r="B8" s="6">
        <v>6860</v>
      </c>
      <c r="C8" s="6">
        <v>20630</v>
      </c>
      <c r="D8" s="6">
        <v>4074</v>
      </c>
      <c r="E8" s="6">
        <v>3225</v>
      </c>
      <c r="F8" s="6">
        <v>2945</v>
      </c>
      <c r="G8" s="6">
        <v>1210</v>
      </c>
      <c r="H8" s="6">
        <v>3330</v>
      </c>
      <c r="I8" s="6">
        <v>610</v>
      </c>
      <c r="J8" s="6">
        <v>1285</v>
      </c>
      <c r="K8" s="6">
        <v>1105</v>
      </c>
      <c r="L8" s="6">
        <v>675</v>
      </c>
      <c r="M8" s="6">
        <v>1025</v>
      </c>
      <c r="N8" s="6">
        <v>299</v>
      </c>
      <c r="O8" s="6">
        <v>960</v>
      </c>
      <c r="P8" s="6">
        <v>690</v>
      </c>
      <c r="Q8" s="6">
        <f t="shared" si="0"/>
        <v>48923</v>
      </c>
      <c r="R8" t="s">
        <v>8</v>
      </c>
      <c r="S8" s="6">
        <v>480</v>
      </c>
      <c r="T8" s="6">
        <v>2620</v>
      </c>
      <c r="U8" s="6">
        <v>445</v>
      </c>
      <c r="V8" s="6">
        <v>940</v>
      </c>
      <c r="W8" s="6">
        <v>1865</v>
      </c>
      <c r="X8" s="6">
        <v>204</v>
      </c>
      <c r="Y8" s="6">
        <v>920</v>
      </c>
      <c r="Z8" s="6">
        <v>190</v>
      </c>
      <c r="AA8" s="6">
        <v>555</v>
      </c>
      <c r="AB8" s="6">
        <v>680</v>
      </c>
      <c r="AC8" s="6">
        <v>110</v>
      </c>
      <c r="AD8" s="6">
        <v>685</v>
      </c>
      <c r="AE8" s="6">
        <v>160</v>
      </c>
      <c r="AF8" s="6">
        <v>785</v>
      </c>
      <c r="AG8" s="6">
        <v>640</v>
      </c>
      <c r="AH8" s="6">
        <f t="shared" si="1"/>
        <v>11279</v>
      </c>
      <c r="AI8" s="7">
        <f t="shared" si="2"/>
        <v>6.7293199751751048E-2</v>
      </c>
      <c r="AJ8" s="6">
        <f t="shared" si="3"/>
        <v>759</v>
      </c>
    </row>
    <row r="9" spans="1:36">
      <c r="A9" t="s">
        <v>9</v>
      </c>
      <c r="B9" s="6">
        <v>3995</v>
      </c>
      <c r="C9" s="6">
        <v>10735</v>
      </c>
      <c r="D9" s="6">
        <v>1660</v>
      </c>
      <c r="E9" s="6">
        <v>1810</v>
      </c>
      <c r="F9" s="6">
        <v>1910</v>
      </c>
      <c r="G9" s="6">
        <v>620</v>
      </c>
      <c r="H9" s="6">
        <v>1710</v>
      </c>
      <c r="I9" s="6">
        <v>305</v>
      </c>
      <c r="J9" s="6">
        <v>620</v>
      </c>
      <c r="K9" s="6">
        <v>770</v>
      </c>
      <c r="L9" s="6">
        <v>385</v>
      </c>
      <c r="M9" s="6">
        <v>715</v>
      </c>
      <c r="N9" s="6">
        <v>300</v>
      </c>
      <c r="O9" s="6">
        <v>500</v>
      </c>
      <c r="P9" s="6">
        <v>695</v>
      </c>
      <c r="Q9" s="6">
        <f t="shared" si="0"/>
        <v>26730</v>
      </c>
      <c r="R9" t="s">
        <v>9</v>
      </c>
      <c r="S9" s="6">
        <v>269</v>
      </c>
      <c r="T9" s="6">
        <v>2285</v>
      </c>
      <c r="U9" s="6">
        <v>500</v>
      </c>
      <c r="V9" s="6">
        <v>500</v>
      </c>
      <c r="W9" s="6">
        <v>1630</v>
      </c>
      <c r="X9" s="6">
        <v>74</v>
      </c>
      <c r="Y9" s="6">
        <v>940</v>
      </c>
      <c r="Z9" s="6">
        <v>290</v>
      </c>
      <c r="AA9" s="6">
        <v>564</v>
      </c>
      <c r="AB9" s="6">
        <v>650</v>
      </c>
      <c r="AC9" s="6">
        <v>64</v>
      </c>
      <c r="AD9" s="6">
        <v>920</v>
      </c>
      <c r="AE9" s="6">
        <v>270</v>
      </c>
      <c r="AF9" s="6">
        <v>355</v>
      </c>
      <c r="AG9" s="6">
        <v>550</v>
      </c>
      <c r="AH9" s="6">
        <f t="shared" si="1"/>
        <v>9861</v>
      </c>
      <c r="AI9" s="7">
        <f t="shared" si="2"/>
        <v>6.4699320555724568E-2</v>
      </c>
      <c r="AJ9" s="6">
        <f t="shared" si="3"/>
        <v>638</v>
      </c>
    </row>
    <row r="10" spans="1:36">
      <c r="A10" t="s">
        <v>10</v>
      </c>
      <c r="B10" s="6">
        <v>4150</v>
      </c>
      <c r="C10" s="6">
        <v>16345</v>
      </c>
      <c r="D10" s="6">
        <v>3765</v>
      </c>
      <c r="E10" s="6">
        <v>1945</v>
      </c>
      <c r="F10" s="6">
        <v>3955</v>
      </c>
      <c r="G10" s="6">
        <v>760</v>
      </c>
      <c r="H10" s="6">
        <v>3195</v>
      </c>
      <c r="I10" s="6">
        <v>635</v>
      </c>
      <c r="J10" s="6">
        <v>695</v>
      </c>
      <c r="K10" s="6">
        <v>1625</v>
      </c>
      <c r="L10" s="6">
        <v>585</v>
      </c>
      <c r="M10" s="6">
        <v>1945</v>
      </c>
      <c r="N10" s="6">
        <v>430</v>
      </c>
      <c r="O10" s="6">
        <v>874</v>
      </c>
      <c r="P10" s="6">
        <v>735</v>
      </c>
      <c r="Q10" s="6">
        <f t="shared" si="0"/>
        <v>41639</v>
      </c>
      <c r="R10" t="s">
        <v>10</v>
      </c>
      <c r="S10" s="6">
        <v>305</v>
      </c>
      <c r="T10" s="6">
        <v>2740</v>
      </c>
      <c r="U10" s="6">
        <v>645</v>
      </c>
      <c r="V10" s="6">
        <v>410</v>
      </c>
      <c r="W10" s="6">
        <v>1705</v>
      </c>
      <c r="X10" s="6">
        <v>145</v>
      </c>
      <c r="Y10" s="6">
        <v>1470</v>
      </c>
      <c r="Z10" s="6">
        <v>505</v>
      </c>
      <c r="AA10" s="6">
        <v>220</v>
      </c>
      <c r="AB10" s="6">
        <v>840</v>
      </c>
      <c r="AC10" s="6">
        <v>50</v>
      </c>
      <c r="AD10" s="6">
        <v>1175</v>
      </c>
      <c r="AE10" s="6">
        <v>170</v>
      </c>
      <c r="AF10" s="6">
        <v>635</v>
      </c>
      <c r="AG10" s="6">
        <v>845</v>
      </c>
      <c r="AH10" s="6">
        <f t="shared" si="1"/>
        <v>11860</v>
      </c>
      <c r="AI10" s="7">
        <f t="shared" si="2"/>
        <v>3.0775716694772345E-2</v>
      </c>
      <c r="AJ10" s="6">
        <f t="shared" si="3"/>
        <v>365</v>
      </c>
    </row>
    <row r="11" spans="1:36">
      <c r="A11" t="s">
        <v>11</v>
      </c>
      <c r="B11" s="6">
        <v>1734</v>
      </c>
      <c r="C11" s="6">
        <v>2890</v>
      </c>
      <c r="D11" s="6">
        <v>285</v>
      </c>
      <c r="E11" s="6">
        <v>690</v>
      </c>
      <c r="F11" s="6">
        <v>740</v>
      </c>
      <c r="G11" s="6">
        <v>270</v>
      </c>
      <c r="H11" s="6">
        <v>425</v>
      </c>
      <c r="I11" s="6">
        <v>97</v>
      </c>
      <c r="J11" s="6">
        <v>260</v>
      </c>
      <c r="K11" s="6">
        <v>160</v>
      </c>
      <c r="L11" s="6">
        <v>200</v>
      </c>
      <c r="M11" s="6">
        <v>340</v>
      </c>
      <c r="N11" s="6">
        <v>35</v>
      </c>
      <c r="O11" s="6">
        <v>280</v>
      </c>
      <c r="P11" s="6">
        <v>170</v>
      </c>
      <c r="Q11" s="6">
        <f t="shared" si="0"/>
        <v>8576</v>
      </c>
      <c r="R11" t="s">
        <v>11</v>
      </c>
      <c r="S11" s="6">
        <v>275</v>
      </c>
      <c r="T11" s="6">
        <v>855</v>
      </c>
      <c r="U11" s="6">
        <v>124</v>
      </c>
      <c r="V11" s="6">
        <v>320</v>
      </c>
      <c r="W11" s="6">
        <v>785</v>
      </c>
      <c r="X11" s="6">
        <v>59</v>
      </c>
      <c r="Y11" s="6">
        <v>335</v>
      </c>
      <c r="Z11" s="6">
        <v>25</v>
      </c>
      <c r="AA11" s="6">
        <v>240</v>
      </c>
      <c r="AB11" s="6">
        <v>240</v>
      </c>
      <c r="AC11" s="6">
        <v>54</v>
      </c>
      <c r="AD11" s="6">
        <v>610</v>
      </c>
      <c r="AE11" s="6">
        <v>100</v>
      </c>
      <c r="AF11" s="6">
        <v>180</v>
      </c>
      <c r="AG11" s="6">
        <v>270</v>
      </c>
      <c r="AH11" s="6">
        <f t="shared" si="1"/>
        <v>4472</v>
      </c>
      <c r="AI11" s="7">
        <f t="shared" si="2"/>
        <v>6.6860465116279064E-2</v>
      </c>
      <c r="AJ11" s="6">
        <f t="shared" si="3"/>
        <v>299</v>
      </c>
    </row>
    <row r="12" spans="1:36">
      <c r="A12" t="s">
        <v>12</v>
      </c>
      <c r="B12" s="6">
        <v>8245</v>
      </c>
      <c r="C12" s="6">
        <v>28285</v>
      </c>
      <c r="D12" s="6">
        <v>4860</v>
      </c>
      <c r="E12" s="6">
        <v>3790</v>
      </c>
      <c r="F12" s="6">
        <v>5260</v>
      </c>
      <c r="G12" s="6">
        <v>1485</v>
      </c>
      <c r="H12" s="6">
        <v>4670</v>
      </c>
      <c r="I12" s="6">
        <v>844</v>
      </c>
      <c r="J12" s="6">
        <v>1315</v>
      </c>
      <c r="K12" s="6">
        <v>1360</v>
      </c>
      <c r="L12" s="6">
        <v>875</v>
      </c>
      <c r="M12" s="6">
        <v>1780</v>
      </c>
      <c r="N12" s="6">
        <v>414</v>
      </c>
      <c r="O12" s="6">
        <v>1265</v>
      </c>
      <c r="P12" s="6">
        <v>1180</v>
      </c>
      <c r="Q12" s="6">
        <f t="shared" si="0"/>
        <v>65628</v>
      </c>
      <c r="R12" t="s">
        <v>12</v>
      </c>
      <c r="S12" s="6">
        <v>730</v>
      </c>
      <c r="T12" s="6">
        <v>5245</v>
      </c>
      <c r="U12" s="6">
        <v>1060</v>
      </c>
      <c r="V12" s="6">
        <v>1410</v>
      </c>
      <c r="W12" s="6">
        <v>4085</v>
      </c>
      <c r="X12" s="6">
        <v>310</v>
      </c>
      <c r="Y12" s="6">
        <v>2235</v>
      </c>
      <c r="Z12" s="6">
        <v>609</v>
      </c>
      <c r="AA12" s="6">
        <v>710</v>
      </c>
      <c r="AB12" s="6">
        <v>1420</v>
      </c>
      <c r="AC12" s="6">
        <v>225</v>
      </c>
      <c r="AD12" s="6">
        <v>1710</v>
      </c>
      <c r="AE12" s="6">
        <v>390</v>
      </c>
      <c r="AF12" s="6">
        <v>1055</v>
      </c>
      <c r="AG12" s="6">
        <v>1579</v>
      </c>
      <c r="AH12" s="6">
        <f t="shared" si="1"/>
        <v>22773</v>
      </c>
      <c r="AI12" s="7">
        <f t="shared" si="2"/>
        <v>4.4789882755895141E-2</v>
      </c>
      <c r="AJ12" s="6">
        <f t="shared" si="3"/>
        <v>1020</v>
      </c>
    </row>
    <row r="13" spans="1:36">
      <c r="A13" t="s">
        <v>13</v>
      </c>
      <c r="B13" s="6">
        <v>1970</v>
      </c>
      <c r="C13" s="6">
        <v>3154</v>
      </c>
      <c r="D13" s="6">
        <v>445</v>
      </c>
      <c r="E13" s="6">
        <v>755</v>
      </c>
      <c r="F13" s="6">
        <v>440</v>
      </c>
      <c r="G13" s="6">
        <v>290</v>
      </c>
      <c r="H13" s="6">
        <v>495</v>
      </c>
      <c r="I13" s="6">
        <v>160</v>
      </c>
      <c r="J13" s="6">
        <v>244</v>
      </c>
      <c r="K13" s="6">
        <v>179</v>
      </c>
      <c r="L13" s="6">
        <v>154</v>
      </c>
      <c r="M13" s="6">
        <v>210</v>
      </c>
      <c r="N13" s="6">
        <v>39</v>
      </c>
      <c r="O13" s="6">
        <v>219</v>
      </c>
      <c r="P13" s="6">
        <v>209</v>
      </c>
      <c r="Q13" s="6">
        <f t="shared" si="0"/>
        <v>8963</v>
      </c>
      <c r="R13" t="s">
        <v>13</v>
      </c>
      <c r="S13" s="6">
        <v>94</v>
      </c>
      <c r="T13" s="6">
        <v>595</v>
      </c>
      <c r="U13" s="6">
        <v>104</v>
      </c>
      <c r="V13" s="6">
        <v>295</v>
      </c>
      <c r="W13" s="6">
        <v>535</v>
      </c>
      <c r="X13" s="6">
        <v>15</v>
      </c>
      <c r="Y13" s="6">
        <v>159</v>
      </c>
      <c r="Z13" s="6">
        <v>30</v>
      </c>
      <c r="AA13" s="6">
        <v>90</v>
      </c>
      <c r="AB13" s="6">
        <v>110</v>
      </c>
      <c r="AC13" s="6">
        <v>8</v>
      </c>
      <c r="AD13" s="6">
        <v>140</v>
      </c>
      <c r="AE13" s="6">
        <v>60</v>
      </c>
      <c r="AF13" s="6">
        <v>130</v>
      </c>
      <c r="AG13" s="6">
        <v>170</v>
      </c>
      <c r="AH13" s="6">
        <f t="shared" si="1"/>
        <v>2535</v>
      </c>
      <c r="AI13" s="7">
        <f t="shared" si="2"/>
        <v>4.142011834319527E-2</v>
      </c>
      <c r="AJ13" s="6">
        <f t="shared" si="3"/>
        <v>105</v>
      </c>
    </row>
    <row r="14" spans="1:36">
      <c r="A14" t="s">
        <v>14</v>
      </c>
      <c r="B14" s="6">
        <v>10390</v>
      </c>
      <c r="C14" s="6">
        <v>29520</v>
      </c>
      <c r="D14" s="6">
        <v>5495</v>
      </c>
      <c r="E14" s="6">
        <v>4245</v>
      </c>
      <c r="F14" s="6">
        <v>5965</v>
      </c>
      <c r="G14" s="6">
        <v>1695</v>
      </c>
      <c r="H14" s="6">
        <v>3855</v>
      </c>
      <c r="I14" s="6">
        <v>1025</v>
      </c>
      <c r="J14" s="6">
        <v>1470</v>
      </c>
      <c r="K14" s="6">
        <v>1670</v>
      </c>
      <c r="L14" s="6">
        <v>980</v>
      </c>
      <c r="M14" s="6">
        <v>2110</v>
      </c>
      <c r="N14" s="6">
        <v>490</v>
      </c>
      <c r="O14" s="6">
        <v>1770</v>
      </c>
      <c r="P14" s="6">
        <v>1180</v>
      </c>
      <c r="Q14" s="6">
        <f t="shared" si="0"/>
        <v>71860</v>
      </c>
      <c r="R14" t="s">
        <v>14</v>
      </c>
      <c r="S14" s="6">
        <v>695</v>
      </c>
      <c r="T14" s="6">
        <v>4090</v>
      </c>
      <c r="U14" s="6">
        <v>795</v>
      </c>
      <c r="V14" s="6">
        <v>1365</v>
      </c>
      <c r="W14" s="6">
        <v>3730</v>
      </c>
      <c r="X14" s="6">
        <v>190</v>
      </c>
      <c r="Y14" s="6">
        <v>2100</v>
      </c>
      <c r="Z14" s="6">
        <v>409</v>
      </c>
      <c r="AA14" s="6">
        <v>545</v>
      </c>
      <c r="AB14" s="6">
        <v>1340</v>
      </c>
      <c r="AC14" s="6">
        <v>110</v>
      </c>
      <c r="AD14" s="6">
        <v>1700</v>
      </c>
      <c r="AE14" s="6">
        <v>370</v>
      </c>
      <c r="AF14" s="6">
        <v>1135</v>
      </c>
      <c r="AG14" s="6">
        <v>1075</v>
      </c>
      <c r="AH14" s="6">
        <f t="shared" si="1"/>
        <v>19649</v>
      </c>
      <c r="AI14" s="7">
        <f t="shared" si="2"/>
        <v>3.7406483790523692E-2</v>
      </c>
      <c r="AJ14" s="6">
        <f t="shared" si="3"/>
        <v>735</v>
      </c>
    </row>
    <row r="15" spans="1:36">
      <c r="A15" t="s">
        <v>15</v>
      </c>
      <c r="B15" s="6">
        <v>10355</v>
      </c>
      <c r="C15" s="6">
        <v>36555</v>
      </c>
      <c r="D15" s="6">
        <v>6380</v>
      </c>
      <c r="E15" s="6">
        <v>3995</v>
      </c>
      <c r="F15" s="6">
        <v>6450</v>
      </c>
      <c r="G15" s="6">
        <v>1630</v>
      </c>
      <c r="H15" s="6">
        <v>5275</v>
      </c>
      <c r="I15" s="6">
        <v>1139</v>
      </c>
      <c r="J15" s="6">
        <v>1230</v>
      </c>
      <c r="K15" s="6">
        <v>1585</v>
      </c>
      <c r="L15" s="6">
        <v>985</v>
      </c>
      <c r="M15" s="6">
        <v>2270</v>
      </c>
      <c r="N15" s="6">
        <v>385</v>
      </c>
      <c r="O15" s="6">
        <v>1420</v>
      </c>
      <c r="P15" s="6">
        <v>805</v>
      </c>
      <c r="Q15" s="6">
        <f t="shared" si="0"/>
        <v>80459</v>
      </c>
      <c r="R15" t="s">
        <v>15</v>
      </c>
      <c r="S15" s="6">
        <v>620</v>
      </c>
      <c r="T15" s="6">
        <v>7965</v>
      </c>
      <c r="U15" s="6">
        <v>1365</v>
      </c>
      <c r="V15" s="6">
        <v>815</v>
      </c>
      <c r="W15" s="6">
        <v>6095</v>
      </c>
      <c r="X15" s="6">
        <v>350</v>
      </c>
      <c r="Y15" s="6">
        <v>3000</v>
      </c>
      <c r="Z15" s="6">
        <v>349</v>
      </c>
      <c r="AA15" s="6">
        <v>665</v>
      </c>
      <c r="AB15" s="6">
        <v>1470</v>
      </c>
      <c r="AC15" s="6">
        <v>95</v>
      </c>
      <c r="AD15" s="6">
        <v>2530</v>
      </c>
      <c r="AE15" s="6">
        <v>560</v>
      </c>
      <c r="AF15" s="6">
        <v>1415</v>
      </c>
      <c r="AG15" s="6">
        <v>1525</v>
      </c>
      <c r="AH15" s="6">
        <f t="shared" si="1"/>
        <v>28819</v>
      </c>
      <c r="AI15" s="7">
        <f t="shared" si="2"/>
        <v>3.5219820257469031E-2</v>
      </c>
      <c r="AJ15" s="6">
        <f t="shared" si="3"/>
        <v>1015</v>
      </c>
    </row>
    <row r="16" spans="1:36">
      <c r="A16" t="s">
        <v>16</v>
      </c>
      <c r="B16" s="6">
        <v>1280</v>
      </c>
      <c r="C16" s="6">
        <v>1434</v>
      </c>
      <c r="D16" s="6">
        <v>170</v>
      </c>
      <c r="E16" s="6">
        <v>590</v>
      </c>
      <c r="F16" s="6">
        <v>340</v>
      </c>
      <c r="G16" s="6">
        <v>215</v>
      </c>
      <c r="H16" s="6">
        <v>285</v>
      </c>
      <c r="I16" s="6">
        <v>10</v>
      </c>
      <c r="J16" s="6">
        <v>175</v>
      </c>
      <c r="K16" s="6">
        <v>88</v>
      </c>
      <c r="L16" s="6">
        <v>119</v>
      </c>
      <c r="M16" s="6">
        <v>85</v>
      </c>
      <c r="N16" s="6">
        <v>35</v>
      </c>
      <c r="O16" s="6">
        <v>295</v>
      </c>
      <c r="P16" s="6">
        <v>139</v>
      </c>
      <c r="Q16" s="6">
        <f t="shared" si="0"/>
        <v>5260</v>
      </c>
      <c r="R16" t="s">
        <v>16</v>
      </c>
      <c r="S16" s="6">
        <v>164</v>
      </c>
      <c r="T16" s="6">
        <v>444</v>
      </c>
      <c r="U16" s="6">
        <v>23</v>
      </c>
      <c r="V16" s="6">
        <v>225</v>
      </c>
      <c r="W16" s="6">
        <v>414</v>
      </c>
      <c r="X16" s="6">
        <v>4</v>
      </c>
      <c r="Y16" s="6">
        <v>73</v>
      </c>
      <c r="Z16" s="6">
        <v>25</v>
      </c>
      <c r="AA16" s="6">
        <v>210</v>
      </c>
      <c r="AB16" s="6">
        <v>278</v>
      </c>
      <c r="AC16" s="6">
        <v>10</v>
      </c>
      <c r="AD16" s="6">
        <v>170</v>
      </c>
      <c r="AE16" s="6">
        <v>70</v>
      </c>
      <c r="AF16" s="6">
        <v>104</v>
      </c>
      <c r="AG16" s="6">
        <v>115</v>
      </c>
      <c r="AH16" s="6">
        <f t="shared" si="1"/>
        <v>2329</v>
      </c>
      <c r="AI16" s="7">
        <f t="shared" si="2"/>
        <v>9.188492915414341E-2</v>
      </c>
      <c r="AJ16" s="6">
        <f t="shared" si="3"/>
        <v>214</v>
      </c>
    </row>
    <row r="17" spans="1:36">
      <c r="A17" t="s">
        <v>17</v>
      </c>
      <c r="B17" s="6">
        <v>34760</v>
      </c>
      <c r="C17" s="6">
        <v>93430</v>
      </c>
      <c r="D17" s="6">
        <v>18195</v>
      </c>
      <c r="E17" s="6">
        <v>17540</v>
      </c>
      <c r="F17" s="6">
        <v>18865</v>
      </c>
      <c r="G17" s="6">
        <v>4525</v>
      </c>
      <c r="H17" s="6">
        <v>15035</v>
      </c>
      <c r="I17" s="6">
        <v>4265</v>
      </c>
      <c r="J17" s="6">
        <v>4805</v>
      </c>
      <c r="K17" s="6">
        <v>5445</v>
      </c>
      <c r="L17" s="6">
        <v>3350</v>
      </c>
      <c r="M17" s="6">
        <v>8230</v>
      </c>
      <c r="N17" s="6">
        <v>2340</v>
      </c>
      <c r="O17" s="6">
        <v>5640</v>
      </c>
      <c r="P17" s="6">
        <v>3775</v>
      </c>
      <c r="Q17" s="6">
        <f t="shared" si="0"/>
        <v>240200</v>
      </c>
      <c r="R17" t="s">
        <v>17</v>
      </c>
      <c r="S17" s="6">
        <v>3535</v>
      </c>
      <c r="T17" s="6">
        <v>29385</v>
      </c>
      <c r="U17" s="6">
        <v>4910</v>
      </c>
      <c r="V17" s="6">
        <v>5615</v>
      </c>
      <c r="W17" s="6">
        <v>22390</v>
      </c>
      <c r="X17" s="6">
        <v>1300</v>
      </c>
      <c r="Y17" s="6">
        <v>14190</v>
      </c>
      <c r="Z17" s="6">
        <v>2435</v>
      </c>
      <c r="AA17" s="6">
        <v>3505</v>
      </c>
      <c r="AB17" s="6">
        <v>8970</v>
      </c>
      <c r="AC17" s="6">
        <v>1305</v>
      </c>
      <c r="AD17" s="6">
        <v>11345</v>
      </c>
      <c r="AE17" s="6">
        <v>2525</v>
      </c>
      <c r="AF17" s="6">
        <v>5675</v>
      </c>
      <c r="AG17" s="6">
        <v>7940</v>
      </c>
      <c r="AH17" s="6">
        <f t="shared" si="1"/>
        <v>125025</v>
      </c>
      <c r="AI17" s="7">
        <f t="shared" si="2"/>
        <v>3.843231353729254E-2</v>
      </c>
      <c r="AJ17" s="6">
        <f t="shared" si="3"/>
        <v>4805</v>
      </c>
    </row>
    <row r="18" spans="1:36">
      <c r="A18" t="s">
        <v>18</v>
      </c>
      <c r="B18" s="6">
        <v>20510</v>
      </c>
      <c r="C18" s="6">
        <v>60825</v>
      </c>
      <c r="D18" s="6">
        <v>16460</v>
      </c>
      <c r="E18" s="6">
        <v>11735</v>
      </c>
      <c r="F18" s="6">
        <v>20140</v>
      </c>
      <c r="G18" s="6">
        <v>4895</v>
      </c>
      <c r="H18" s="6">
        <v>14380</v>
      </c>
      <c r="I18" s="6">
        <v>4460</v>
      </c>
      <c r="J18" s="6">
        <v>4925</v>
      </c>
      <c r="K18" s="6">
        <v>7360</v>
      </c>
      <c r="L18" s="6">
        <v>3120</v>
      </c>
      <c r="M18" s="6">
        <v>7445</v>
      </c>
      <c r="N18" s="6">
        <v>2020</v>
      </c>
      <c r="O18" s="6">
        <v>5290</v>
      </c>
      <c r="P18" s="6">
        <v>4565</v>
      </c>
      <c r="Q18" s="6">
        <f t="shared" si="0"/>
        <v>188130</v>
      </c>
      <c r="R18" t="s">
        <v>18</v>
      </c>
      <c r="S18" s="6">
        <v>2395</v>
      </c>
      <c r="T18" s="6">
        <v>28010</v>
      </c>
      <c r="U18" s="6">
        <v>5470</v>
      </c>
      <c r="V18" s="6">
        <v>4000</v>
      </c>
      <c r="W18" s="6">
        <v>20095</v>
      </c>
      <c r="X18" s="6">
        <v>1065</v>
      </c>
      <c r="Y18" s="6">
        <v>14050</v>
      </c>
      <c r="Z18" s="6">
        <v>2285</v>
      </c>
      <c r="AA18" s="6">
        <v>2580</v>
      </c>
      <c r="AB18" s="6">
        <v>9875</v>
      </c>
      <c r="AC18" s="6">
        <v>1030</v>
      </c>
      <c r="AD18" s="6">
        <v>10299</v>
      </c>
      <c r="AE18" s="6">
        <v>2600</v>
      </c>
      <c r="AF18" s="6">
        <v>3689</v>
      </c>
      <c r="AG18" s="6">
        <v>8355</v>
      </c>
      <c r="AH18" s="6">
        <f t="shared" si="1"/>
        <v>115798</v>
      </c>
      <c r="AI18" s="7">
        <f t="shared" si="2"/>
        <v>3.1477227585968673E-2</v>
      </c>
      <c r="AJ18" s="6">
        <f t="shared" si="3"/>
        <v>3645</v>
      </c>
    </row>
    <row r="19" spans="1:36">
      <c r="A19" t="s">
        <v>19</v>
      </c>
      <c r="B19" s="6">
        <v>2489</v>
      </c>
      <c r="C19" s="6">
        <v>5290</v>
      </c>
      <c r="D19" s="6">
        <v>995</v>
      </c>
      <c r="E19" s="6">
        <v>1045</v>
      </c>
      <c r="F19" s="6">
        <v>834</v>
      </c>
      <c r="G19" s="6">
        <v>515</v>
      </c>
      <c r="H19" s="6">
        <v>1070</v>
      </c>
      <c r="I19" s="6">
        <v>145</v>
      </c>
      <c r="J19" s="6">
        <v>385</v>
      </c>
      <c r="K19" s="6">
        <v>319</v>
      </c>
      <c r="L19" s="6">
        <v>275</v>
      </c>
      <c r="M19" s="6">
        <v>390</v>
      </c>
      <c r="N19" s="6">
        <v>79</v>
      </c>
      <c r="O19" s="6">
        <v>369</v>
      </c>
      <c r="P19" s="6">
        <v>134</v>
      </c>
      <c r="Q19" s="6">
        <f t="shared" si="0"/>
        <v>14334</v>
      </c>
      <c r="R19" t="s">
        <v>19</v>
      </c>
      <c r="S19" s="6">
        <v>134</v>
      </c>
      <c r="T19" s="6">
        <v>820</v>
      </c>
      <c r="U19" s="6">
        <v>299</v>
      </c>
      <c r="V19" s="6">
        <v>220</v>
      </c>
      <c r="W19" s="6">
        <v>410</v>
      </c>
      <c r="X19" s="6">
        <v>39</v>
      </c>
      <c r="Y19" s="6">
        <v>254</v>
      </c>
      <c r="Z19" s="6">
        <v>19</v>
      </c>
      <c r="AA19" s="6">
        <v>64</v>
      </c>
      <c r="AB19" s="6">
        <v>350</v>
      </c>
      <c r="AC19" s="6">
        <v>44</v>
      </c>
      <c r="AD19" s="6">
        <v>240</v>
      </c>
      <c r="AE19" s="6">
        <v>4</v>
      </c>
      <c r="AF19" s="6">
        <v>200</v>
      </c>
      <c r="AG19" s="6">
        <v>189</v>
      </c>
      <c r="AH19" s="6">
        <f t="shared" si="1"/>
        <v>3286</v>
      </c>
      <c r="AI19" s="7">
        <f t="shared" si="2"/>
        <v>3.1345100426049911E-2</v>
      </c>
      <c r="AJ19" s="6">
        <f t="shared" si="3"/>
        <v>103</v>
      </c>
    </row>
    <row r="20" spans="1:36">
      <c r="A20" t="s">
        <v>20</v>
      </c>
      <c r="B20" s="6">
        <v>3770</v>
      </c>
      <c r="C20" s="6">
        <v>11525</v>
      </c>
      <c r="D20" s="6">
        <v>2355</v>
      </c>
      <c r="E20" s="6">
        <v>1805</v>
      </c>
      <c r="F20" s="6">
        <v>2515</v>
      </c>
      <c r="G20" s="6">
        <v>625</v>
      </c>
      <c r="H20" s="6">
        <v>1655</v>
      </c>
      <c r="I20" s="6">
        <v>380</v>
      </c>
      <c r="J20" s="6">
        <v>640</v>
      </c>
      <c r="K20" s="6">
        <v>540</v>
      </c>
      <c r="L20" s="6">
        <v>240</v>
      </c>
      <c r="M20" s="6">
        <v>785</v>
      </c>
      <c r="N20" s="6">
        <v>90</v>
      </c>
      <c r="O20" s="6">
        <v>585</v>
      </c>
      <c r="P20" s="6">
        <v>370</v>
      </c>
      <c r="Q20" s="6">
        <f t="shared" si="0"/>
        <v>27880</v>
      </c>
      <c r="R20" t="s">
        <v>20</v>
      </c>
      <c r="S20" s="6">
        <v>275</v>
      </c>
      <c r="T20" s="6">
        <v>2905</v>
      </c>
      <c r="U20" s="6">
        <v>415</v>
      </c>
      <c r="V20" s="6">
        <v>420</v>
      </c>
      <c r="W20" s="6">
        <v>2420</v>
      </c>
      <c r="X20" s="6">
        <v>60</v>
      </c>
      <c r="Y20" s="6">
        <v>1045</v>
      </c>
      <c r="Z20" s="6">
        <v>469</v>
      </c>
      <c r="AA20" s="6">
        <v>140</v>
      </c>
      <c r="AB20" s="6">
        <v>705</v>
      </c>
      <c r="AC20" s="6">
        <v>55</v>
      </c>
      <c r="AD20" s="6">
        <v>955</v>
      </c>
      <c r="AE20" s="6">
        <v>170</v>
      </c>
      <c r="AF20" s="6">
        <v>265</v>
      </c>
      <c r="AG20" s="6">
        <v>480</v>
      </c>
      <c r="AH20" s="6">
        <f t="shared" si="1"/>
        <v>10779</v>
      </c>
      <c r="AI20" s="7">
        <f t="shared" si="2"/>
        <v>1.8554596901382319E-2</v>
      </c>
      <c r="AJ20" s="6">
        <f t="shared" si="3"/>
        <v>200</v>
      </c>
    </row>
    <row r="21" spans="1:36">
      <c r="A21" t="s">
        <v>21</v>
      </c>
      <c r="B21" s="6">
        <v>790</v>
      </c>
      <c r="C21" s="6">
        <v>1675</v>
      </c>
      <c r="D21" s="6">
        <v>150</v>
      </c>
      <c r="E21" s="6">
        <v>710</v>
      </c>
      <c r="F21" s="6">
        <v>345</v>
      </c>
      <c r="G21" s="6">
        <v>155</v>
      </c>
      <c r="H21" s="6">
        <v>400</v>
      </c>
      <c r="I21" s="6">
        <v>15</v>
      </c>
      <c r="J21" s="6">
        <v>155</v>
      </c>
      <c r="K21" s="6">
        <v>59</v>
      </c>
      <c r="L21" s="6">
        <v>114</v>
      </c>
      <c r="M21" s="6">
        <v>244</v>
      </c>
      <c r="N21" s="6">
        <v>85</v>
      </c>
      <c r="O21" s="6">
        <v>290</v>
      </c>
      <c r="P21" s="6">
        <v>144</v>
      </c>
      <c r="Q21" s="6">
        <f t="shared" si="0"/>
        <v>5331</v>
      </c>
      <c r="R21" t="s">
        <v>21</v>
      </c>
      <c r="S21" s="6">
        <v>63</v>
      </c>
      <c r="T21" s="6">
        <v>575</v>
      </c>
      <c r="U21" s="6">
        <v>35</v>
      </c>
      <c r="V21" s="6">
        <v>275</v>
      </c>
      <c r="W21" s="6">
        <v>330</v>
      </c>
      <c r="X21" s="6">
        <v>40</v>
      </c>
      <c r="Y21" s="6">
        <v>270</v>
      </c>
      <c r="Z21" s="6">
        <v>25</v>
      </c>
      <c r="AA21" s="6">
        <v>80</v>
      </c>
      <c r="AB21" s="6">
        <v>100</v>
      </c>
      <c r="AC21" s="6">
        <v>4</v>
      </c>
      <c r="AD21" s="6">
        <v>370</v>
      </c>
      <c r="AE21" s="6">
        <v>90</v>
      </c>
      <c r="AF21" s="6">
        <v>95</v>
      </c>
      <c r="AG21" s="6">
        <v>565</v>
      </c>
      <c r="AH21" s="6">
        <f t="shared" si="1"/>
        <v>2917</v>
      </c>
      <c r="AI21" s="7">
        <f t="shared" si="2"/>
        <v>4.1138155639355502E-2</v>
      </c>
      <c r="AJ21" s="6">
        <f t="shared" si="3"/>
        <v>120</v>
      </c>
    </row>
    <row r="22" spans="1:36">
      <c r="A22" t="s">
        <v>22</v>
      </c>
      <c r="B22" s="6">
        <v>3145</v>
      </c>
      <c r="C22" s="6">
        <v>2975</v>
      </c>
      <c r="D22" s="6">
        <v>340</v>
      </c>
      <c r="E22" s="6">
        <v>1315</v>
      </c>
      <c r="F22" s="6">
        <v>589</v>
      </c>
      <c r="G22" s="6">
        <v>400</v>
      </c>
      <c r="H22" s="6">
        <v>604</v>
      </c>
      <c r="I22" s="6">
        <v>105</v>
      </c>
      <c r="J22" s="6">
        <v>370</v>
      </c>
      <c r="K22" s="6">
        <v>165</v>
      </c>
      <c r="L22" s="6">
        <v>335</v>
      </c>
      <c r="M22" s="6">
        <v>275</v>
      </c>
      <c r="N22" s="6">
        <v>45</v>
      </c>
      <c r="O22" s="6">
        <v>440</v>
      </c>
      <c r="P22" s="6">
        <v>175</v>
      </c>
      <c r="Q22" s="6">
        <f t="shared" si="0"/>
        <v>11278</v>
      </c>
      <c r="R22" t="s">
        <v>22</v>
      </c>
      <c r="S22" s="6">
        <v>110</v>
      </c>
      <c r="T22" s="6">
        <v>1185</v>
      </c>
      <c r="U22" s="6">
        <v>139</v>
      </c>
      <c r="V22" s="6">
        <v>415</v>
      </c>
      <c r="W22" s="6">
        <v>535</v>
      </c>
      <c r="X22" s="6">
        <v>120</v>
      </c>
      <c r="Y22" s="6">
        <v>585</v>
      </c>
      <c r="Z22" s="6">
        <v>30</v>
      </c>
      <c r="AA22" s="6">
        <v>230</v>
      </c>
      <c r="AB22" s="6">
        <v>360</v>
      </c>
      <c r="AC22" s="6">
        <v>4</v>
      </c>
      <c r="AD22" s="6">
        <v>460</v>
      </c>
      <c r="AE22" s="6">
        <v>55</v>
      </c>
      <c r="AF22" s="6">
        <v>300</v>
      </c>
      <c r="AG22" s="6">
        <v>455</v>
      </c>
      <c r="AH22" s="6">
        <f t="shared" si="1"/>
        <v>4983</v>
      </c>
      <c r="AI22" s="7">
        <f t="shared" si="2"/>
        <v>7.0238811960666267E-2</v>
      </c>
      <c r="AJ22" s="6">
        <f t="shared" si="3"/>
        <v>350</v>
      </c>
    </row>
    <row r="23" spans="1:36">
      <c r="A23" t="s">
        <v>23</v>
      </c>
      <c r="B23" s="6">
        <v>6314</v>
      </c>
      <c r="C23" s="6">
        <v>12910</v>
      </c>
      <c r="D23" s="6">
        <v>2170</v>
      </c>
      <c r="E23" s="6">
        <v>3455</v>
      </c>
      <c r="F23" s="6">
        <v>2810</v>
      </c>
      <c r="G23" s="6">
        <v>695</v>
      </c>
      <c r="H23" s="6">
        <v>2120</v>
      </c>
      <c r="I23" s="6">
        <v>349</v>
      </c>
      <c r="J23" s="6">
        <v>1160</v>
      </c>
      <c r="K23" s="6">
        <v>1005</v>
      </c>
      <c r="L23" s="6">
        <v>500</v>
      </c>
      <c r="M23" s="6">
        <v>1065</v>
      </c>
      <c r="N23" s="6">
        <v>224</v>
      </c>
      <c r="O23" s="6">
        <v>815</v>
      </c>
      <c r="P23" s="6">
        <v>460</v>
      </c>
      <c r="Q23" s="6">
        <f t="shared" si="0"/>
        <v>36052</v>
      </c>
      <c r="R23" t="s">
        <v>23</v>
      </c>
      <c r="S23" s="6">
        <v>725</v>
      </c>
      <c r="T23" s="6">
        <v>5035</v>
      </c>
      <c r="U23" s="6">
        <v>1035</v>
      </c>
      <c r="V23" s="6">
        <v>1435</v>
      </c>
      <c r="W23" s="6">
        <v>3665</v>
      </c>
      <c r="X23" s="6">
        <v>229</v>
      </c>
      <c r="Y23" s="6">
        <v>1575</v>
      </c>
      <c r="Z23" s="6">
        <v>184</v>
      </c>
      <c r="AA23" s="6">
        <v>580</v>
      </c>
      <c r="AB23" s="6">
        <v>1045</v>
      </c>
      <c r="AC23" s="6">
        <v>205</v>
      </c>
      <c r="AD23" s="6">
        <v>1655</v>
      </c>
      <c r="AE23" s="6">
        <v>440</v>
      </c>
      <c r="AF23" s="6">
        <v>715</v>
      </c>
      <c r="AG23" s="6">
        <v>1090</v>
      </c>
      <c r="AH23" s="6">
        <f t="shared" si="1"/>
        <v>19613</v>
      </c>
      <c r="AI23" s="7">
        <f t="shared" si="2"/>
        <v>4.1248151736093405E-2</v>
      </c>
      <c r="AJ23" s="6">
        <f t="shared" si="3"/>
        <v>809</v>
      </c>
    </row>
    <row r="24" spans="1:36">
      <c r="A24" t="s">
        <v>24</v>
      </c>
      <c r="B24" s="6">
        <v>3890</v>
      </c>
      <c r="C24" s="6">
        <v>8670</v>
      </c>
      <c r="D24" s="6">
        <v>1288</v>
      </c>
      <c r="E24" s="6">
        <v>2155</v>
      </c>
      <c r="F24" s="6">
        <v>1524</v>
      </c>
      <c r="G24" s="6">
        <v>595</v>
      </c>
      <c r="H24" s="6">
        <v>1289</v>
      </c>
      <c r="I24" s="6">
        <v>209</v>
      </c>
      <c r="J24" s="6">
        <v>540</v>
      </c>
      <c r="K24" s="6">
        <v>465</v>
      </c>
      <c r="L24" s="6">
        <v>300</v>
      </c>
      <c r="M24" s="6">
        <v>580</v>
      </c>
      <c r="N24" s="6">
        <v>59</v>
      </c>
      <c r="O24" s="6">
        <v>615</v>
      </c>
      <c r="P24" s="6">
        <v>625</v>
      </c>
      <c r="Q24" s="6">
        <f t="shared" si="0"/>
        <v>22804</v>
      </c>
      <c r="R24" t="s">
        <v>24</v>
      </c>
      <c r="S24" s="6">
        <v>395</v>
      </c>
      <c r="T24" s="6">
        <v>3005</v>
      </c>
      <c r="U24" s="6">
        <v>474</v>
      </c>
      <c r="V24" s="6">
        <v>845</v>
      </c>
      <c r="W24" s="6">
        <v>2245</v>
      </c>
      <c r="X24" s="6">
        <v>120</v>
      </c>
      <c r="Y24" s="6">
        <v>1400</v>
      </c>
      <c r="Z24" s="6">
        <v>150</v>
      </c>
      <c r="AA24" s="6">
        <v>410</v>
      </c>
      <c r="AB24" s="6">
        <v>1040</v>
      </c>
      <c r="AC24" s="6">
        <v>174</v>
      </c>
      <c r="AD24" s="6">
        <v>1525</v>
      </c>
      <c r="AE24" s="6">
        <v>325</v>
      </c>
      <c r="AF24" s="6">
        <v>440</v>
      </c>
      <c r="AG24" s="6">
        <v>1570</v>
      </c>
      <c r="AH24" s="6">
        <f t="shared" si="1"/>
        <v>14118</v>
      </c>
      <c r="AI24" s="7">
        <f t="shared" si="2"/>
        <v>3.7540728148462953E-2</v>
      </c>
      <c r="AJ24" s="6">
        <f t="shared" si="3"/>
        <v>530</v>
      </c>
    </row>
    <row r="25" spans="1:36">
      <c r="A25" t="s">
        <v>25</v>
      </c>
      <c r="B25" s="6">
        <v>3780</v>
      </c>
      <c r="C25" s="6">
        <v>3795</v>
      </c>
      <c r="D25" s="6">
        <v>434</v>
      </c>
      <c r="E25" s="6">
        <v>1830</v>
      </c>
      <c r="F25" s="6">
        <v>1075</v>
      </c>
      <c r="G25" s="6">
        <v>680</v>
      </c>
      <c r="H25" s="6">
        <v>900</v>
      </c>
      <c r="I25" s="6">
        <v>134</v>
      </c>
      <c r="J25" s="6">
        <v>660</v>
      </c>
      <c r="K25" s="6">
        <v>375</v>
      </c>
      <c r="L25" s="6">
        <v>330</v>
      </c>
      <c r="M25" s="6">
        <v>535</v>
      </c>
      <c r="N25" s="6">
        <v>50</v>
      </c>
      <c r="O25" s="6">
        <v>725</v>
      </c>
      <c r="P25" s="6">
        <v>380</v>
      </c>
      <c r="Q25" s="6">
        <f t="shared" si="0"/>
        <v>15683</v>
      </c>
      <c r="R25" t="s">
        <v>25</v>
      </c>
      <c r="S25" s="6">
        <v>189</v>
      </c>
      <c r="T25" s="6">
        <v>1170</v>
      </c>
      <c r="U25" s="6">
        <v>140</v>
      </c>
      <c r="V25" s="6">
        <v>390</v>
      </c>
      <c r="W25" s="6">
        <v>955</v>
      </c>
      <c r="X25" s="6">
        <v>79</v>
      </c>
      <c r="Y25" s="6">
        <v>375</v>
      </c>
      <c r="Z25" s="6">
        <v>74</v>
      </c>
      <c r="AA25" s="6">
        <v>239</v>
      </c>
      <c r="AB25" s="6">
        <v>365</v>
      </c>
      <c r="AC25" s="6">
        <v>35</v>
      </c>
      <c r="AD25" s="6">
        <v>525</v>
      </c>
      <c r="AE25" s="6">
        <v>100</v>
      </c>
      <c r="AF25" s="6">
        <v>175</v>
      </c>
      <c r="AG25" s="6">
        <v>380</v>
      </c>
      <c r="AH25" s="6">
        <f t="shared" si="1"/>
        <v>5191</v>
      </c>
      <c r="AI25" s="7">
        <f t="shared" si="2"/>
        <v>6.1259872856867653E-2</v>
      </c>
      <c r="AJ25" s="6">
        <f t="shared" si="3"/>
        <v>318</v>
      </c>
    </row>
    <row r="26" spans="1:36">
      <c r="A26" t="s">
        <v>26</v>
      </c>
      <c r="B26" s="6">
        <v>12205</v>
      </c>
      <c r="C26" s="6">
        <v>33645</v>
      </c>
      <c r="D26" s="6">
        <v>5840</v>
      </c>
      <c r="E26" s="6">
        <v>10700</v>
      </c>
      <c r="F26" s="6">
        <v>15645</v>
      </c>
      <c r="G26" s="6">
        <v>2470</v>
      </c>
      <c r="H26" s="6">
        <v>5615</v>
      </c>
      <c r="I26" s="6">
        <v>1245</v>
      </c>
      <c r="J26" s="6">
        <v>4300</v>
      </c>
      <c r="K26" s="6">
        <v>4860</v>
      </c>
      <c r="L26" s="6">
        <v>1775</v>
      </c>
      <c r="M26" s="6">
        <v>4420</v>
      </c>
      <c r="N26" s="6">
        <v>675</v>
      </c>
      <c r="O26" s="6">
        <v>4085</v>
      </c>
      <c r="P26" s="6">
        <v>3975</v>
      </c>
      <c r="Q26" s="6">
        <f t="shared" si="0"/>
        <v>111455</v>
      </c>
      <c r="R26" t="s">
        <v>26</v>
      </c>
      <c r="S26" s="6">
        <v>2730</v>
      </c>
      <c r="T26" s="6">
        <v>21650</v>
      </c>
      <c r="U26" s="6">
        <v>3805</v>
      </c>
      <c r="V26" s="6">
        <v>8235</v>
      </c>
      <c r="W26" s="6">
        <v>26050</v>
      </c>
      <c r="X26" s="6">
        <v>955</v>
      </c>
      <c r="Y26" s="6">
        <v>9015</v>
      </c>
      <c r="Z26" s="6">
        <v>1535</v>
      </c>
      <c r="AA26" s="6">
        <v>5110</v>
      </c>
      <c r="AB26" s="6">
        <v>11780</v>
      </c>
      <c r="AC26" s="6">
        <v>1085</v>
      </c>
      <c r="AD26" s="6">
        <v>11795</v>
      </c>
      <c r="AE26" s="6">
        <v>2365</v>
      </c>
      <c r="AF26" s="6">
        <v>5015</v>
      </c>
      <c r="AG26" s="6">
        <v>14010</v>
      </c>
      <c r="AH26" s="6">
        <f t="shared" si="1"/>
        <v>125135</v>
      </c>
      <c r="AI26" s="7">
        <f t="shared" si="2"/>
        <v>4.8467654932672716E-2</v>
      </c>
      <c r="AJ26" s="6">
        <f t="shared" si="3"/>
        <v>6065</v>
      </c>
    </row>
    <row r="27" spans="1:36">
      <c r="B27" s="6">
        <f>SUM(B3:B26)</f>
        <v>201131</v>
      </c>
      <c r="C27" s="6">
        <f t="shared" ref="C27:Q27" si="4">SUM(C3:C26)</f>
        <v>537848</v>
      </c>
      <c r="D27" s="6">
        <f t="shared" si="4"/>
        <v>102986</v>
      </c>
      <c r="E27" s="6">
        <f t="shared" si="4"/>
        <v>107070</v>
      </c>
      <c r="F27" s="6">
        <f t="shared" si="4"/>
        <v>129227</v>
      </c>
      <c r="G27" s="6">
        <f t="shared" si="4"/>
        <v>32625</v>
      </c>
      <c r="H27" s="6">
        <f t="shared" si="4"/>
        <v>89493</v>
      </c>
      <c r="I27" s="6">
        <f t="shared" si="4"/>
        <v>21056</v>
      </c>
      <c r="J27" s="6">
        <f t="shared" si="4"/>
        <v>35393</v>
      </c>
      <c r="K27" s="6">
        <f t="shared" si="4"/>
        <v>39435</v>
      </c>
      <c r="L27" s="6">
        <f t="shared" si="4"/>
        <v>21146</v>
      </c>
      <c r="M27" s="6">
        <f t="shared" si="4"/>
        <v>46507</v>
      </c>
      <c r="N27" s="6">
        <f t="shared" si="4"/>
        <v>10239</v>
      </c>
      <c r="O27" s="6">
        <f t="shared" si="4"/>
        <v>37331</v>
      </c>
      <c r="P27" s="6">
        <f t="shared" si="4"/>
        <v>27941</v>
      </c>
      <c r="Q27" s="6">
        <f t="shared" si="4"/>
        <v>1439428</v>
      </c>
      <c r="S27" s="6">
        <f>SUM(S3:S26)</f>
        <v>19896</v>
      </c>
      <c r="T27" s="6">
        <f t="shared" ref="T27:AG27" si="5">SUM(T3:T26)</f>
        <v>163444</v>
      </c>
      <c r="U27" s="6">
        <f t="shared" si="5"/>
        <v>29253</v>
      </c>
      <c r="V27" s="6">
        <f t="shared" si="5"/>
        <v>37510</v>
      </c>
      <c r="W27" s="6">
        <f t="shared" si="5"/>
        <v>131924</v>
      </c>
      <c r="X27" s="6">
        <f t="shared" si="5"/>
        <v>7390</v>
      </c>
      <c r="Y27" s="6">
        <f t="shared" si="5"/>
        <v>70426</v>
      </c>
      <c r="Z27" s="6">
        <f t="shared" si="5"/>
        <v>12671</v>
      </c>
      <c r="AA27" s="6">
        <f t="shared" si="5"/>
        <v>22146</v>
      </c>
      <c r="AB27" s="6">
        <f t="shared" si="5"/>
        <v>53773</v>
      </c>
      <c r="AC27" s="6">
        <f t="shared" si="5"/>
        <v>6409</v>
      </c>
      <c r="AD27" s="6">
        <f t="shared" si="5"/>
        <v>62464</v>
      </c>
      <c r="AE27" s="6">
        <f t="shared" si="5"/>
        <v>13083</v>
      </c>
      <c r="AF27" s="6">
        <f t="shared" si="5"/>
        <v>31857</v>
      </c>
      <c r="AG27" s="6">
        <f t="shared" si="5"/>
        <v>53927</v>
      </c>
      <c r="AH27">
        <f>SUM(S3:AG26)</f>
        <v>716173</v>
      </c>
      <c r="AI27" s="7">
        <f>(X27+AA27)/AH27</f>
        <v>4.124143188866377E-2</v>
      </c>
      <c r="AJ27" s="6">
        <f t="shared" si="3"/>
        <v>29536</v>
      </c>
    </row>
    <row r="28" spans="1:36">
      <c r="B28" t="s">
        <v>65</v>
      </c>
      <c r="G28" t="s">
        <v>64</v>
      </c>
      <c r="L28" t="s">
        <v>0</v>
      </c>
      <c r="S28" t="s">
        <v>65</v>
      </c>
      <c r="X28" t="s">
        <v>64</v>
      </c>
      <c r="AC28" t="s">
        <v>0</v>
      </c>
    </row>
    <row r="29" spans="1:36">
      <c r="A29" t="s">
        <v>67</v>
      </c>
      <c r="B29" t="s">
        <v>29</v>
      </c>
      <c r="C29" t="s">
        <v>30</v>
      </c>
      <c r="D29" t="s">
        <v>31</v>
      </c>
      <c r="E29" t="s">
        <v>32</v>
      </c>
      <c r="F29" t="s">
        <v>33</v>
      </c>
      <c r="G29" t="s">
        <v>29</v>
      </c>
      <c r="H29" t="s">
        <v>30</v>
      </c>
      <c r="I29" t="s">
        <v>31</v>
      </c>
      <c r="J29" t="s">
        <v>32</v>
      </c>
      <c r="K29" t="s">
        <v>33</v>
      </c>
      <c r="L29" t="s">
        <v>29</v>
      </c>
      <c r="M29" t="s">
        <v>30</v>
      </c>
      <c r="N29" t="s">
        <v>31</v>
      </c>
      <c r="O29" t="s">
        <v>32</v>
      </c>
      <c r="P29" t="s">
        <v>33</v>
      </c>
      <c r="R29" t="s">
        <v>67</v>
      </c>
      <c r="S29" t="s">
        <v>29</v>
      </c>
      <c r="T29" t="s">
        <v>30</v>
      </c>
      <c r="U29" t="s">
        <v>31</v>
      </c>
      <c r="V29" t="s">
        <v>32</v>
      </c>
      <c r="W29" t="s">
        <v>33</v>
      </c>
      <c r="X29" t="s">
        <v>29</v>
      </c>
      <c r="Y29" t="s">
        <v>30</v>
      </c>
      <c r="Z29" t="s">
        <v>31</v>
      </c>
      <c r="AA29" t="s">
        <v>32</v>
      </c>
      <c r="AB29" t="s">
        <v>33</v>
      </c>
      <c r="AC29" t="s">
        <v>29</v>
      </c>
      <c r="AD29" t="s">
        <v>30</v>
      </c>
      <c r="AE29" t="s">
        <v>31</v>
      </c>
      <c r="AF29" t="s">
        <v>32</v>
      </c>
      <c r="AG29" t="s">
        <v>33</v>
      </c>
    </row>
    <row r="30" spans="1:36">
      <c r="A30" s="1" t="s">
        <v>68</v>
      </c>
      <c r="B30" s="4">
        <f>B12+B17+B18</f>
        <v>63515</v>
      </c>
      <c r="C30" s="4">
        <f t="shared" ref="C30:P30" si="6">C12+C17+C18</f>
        <v>182540</v>
      </c>
      <c r="D30" s="4">
        <f t="shared" si="6"/>
        <v>39515</v>
      </c>
      <c r="E30" s="4">
        <f t="shared" si="6"/>
        <v>33065</v>
      </c>
      <c r="F30" s="4">
        <f t="shared" si="6"/>
        <v>44265</v>
      </c>
      <c r="G30" s="4">
        <f t="shared" si="6"/>
        <v>10905</v>
      </c>
      <c r="H30" s="4">
        <f t="shared" si="6"/>
        <v>34085</v>
      </c>
      <c r="I30" s="4">
        <f t="shared" si="6"/>
        <v>9569</v>
      </c>
      <c r="J30" s="4">
        <f t="shared" si="6"/>
        <v>11045</v>
      </c>
      <c r="K30" s="4">
        <f t="shared" si="6"/>
        <v>14165</v>
      </c>
      <c r="L30" s="4">
        <f t="shared" si="6"/>
        <v>7345</v>
      </c>
      <c r="M30" s="4">
        <f t="shared" si="6"/>
        <v>17455</v>
      </c>
      <c r="N30" s="4">
        <f t="shared" si="6"/>
        <v>4774</v>
      </c>
      <c r="O30" s="4">
        <f t="shared" si="6"/>
        <v>12195</v>
      </c>
      <c r="P30" s="4">
        <f t="shared" si="6"/>
        <v>9520</v>
      </c>
      <c r="Q30" s="4"/>
      <c r="R30" s="1" t="s">
        <v>68</v>
      </c>
      <c r="S30" s="4">
        <f>S12+S17+S18</f>
        <v>6660</v>
      </c>
      <c r="T30" s="4">
        <f t="shared" ref="T30:AG30" si="7">T12+T17+T18</f>
        <v>62640</v>
      </c>
      <c r="U30" s="4">
        <f t="shared" si="7"/>
        <v>11440</v>
      </c>
      <c r="V30" s="4">
        <f t="shared" si="7"/>
        <v>11025</v>
      </c>
      <c r="W30" s="4">
        <f t="shared" si="7"/>
        <v>46570</v>
      </c>
      <c r="X30" s="4">
        <f t="shared" si="7"/>
        <v>2675</v>
      </c>
      <c r="Y30" s="4">
        <f t="shared" si="7"/>
        <v>30475</v>
      </c>
      <c r="Z30" s="4">
        <f t="shared" si="7"/>
        <v>5329</v>
      </c>
      <c r="AA30" s="4">
        <f t="shared" si="7"/>
        <v>6795</v>
      </c>
      <c r="AB30" s="4">
        <f t="shared" si="7"/>
        <v>20265</v>
      </c>
      <c r="AC30" s="4">
        <f t="shared" si="7"/>
        <v>2560</v>
      </c>
      <c r="AD30" s="4">
        <f t="shared" si="7"/>
        <v>23354</v>
      </c>
      <c r="AE30" s="4">
        <f t="shared" si="7"/>
        <v>5515</v>
      </c>
      <c r="AF30" s="4">
        <f t="shared" si="7"/>
        <v>10419</v>
      </c>
      <c r="AG30" s="4">
        <f t="shared" si="7"/>
        <v>17874</v>
      </c>
    </row>
    <row r="31" spans="1:36">
      <c r="A31" s="1" t="s">
        <v>69</v>
      </c>
      <c r="B31">
        <f>B4+B5+B8+B14+B15+B26</f>
        <v>92015</v>
      </c>
      <c r="C31">
        <f t="shared" ref="C31:P31" si="8">C4+C5+C8+C14+C15+C26</f>
        <v>254125</v>
      </c>
      <c r="D31">
        <f t="shared" si="8"/>
        <v>45829</v>
      </c>
      <c r="E31">
        <f t="shared" si="8"/>
        <v>51420</v>
      </c>
      <c r="F31">
        <f t="shared" si="8"/>
        <v>63550</v>
      </c>
      <c r="G31">
        <f t="shared" si="8"/>
        <v>14655</v>
      </c>
      <c r="H31">
        <f t="shared" si="8"/>
        <v>38030</v>
      </c>
      <c r="I31">
        <f t="shared" si="8"/>
        <v>8334</v>
      </c>
      <c r="J31">
        <f t="shared" si="8"/>
        <v>17305</v>
      </c>
      <c r="K31">
        <f t="shared" si="8"/>
        <v>18055</v>
      </c>
      <c r="L31">
        <f t="shared" si="8"/>
        <v>9545</v>
      </c>
      <c r="M31">
        <f t="shared" si="8"/>
        <v>19985</v>
      </c>
      <c r="N31">
        <f t="shared" si="8"/>
        <v>3739</v>
      </c>
      <c r="O31">
        <f t="shared" si="8"/>
        <v>17935</v>
      </c>
      <c r="P31">
        <f t="shared" si="8"/>
        <v>13215</v>
      </c>
      <c r="R31" s="1" t="s">
        <v>69</v>
      </c>
      <c r="S31">
        <f>S4+S5+S8+S14+S15+S26</f>
        <v>9565</v>
      </c>
      <c r="T31">
        <f t="shared" ref="T31:AG31" si="9">T4+T5+T8+T14+T15+T26</f>
        <v>75215</v>
      </c>
      <c r="U31">
        <f t="shared" si="9"/>
        <v>13145</v>
      </c>
      <c r="V31">
        <f t="shared" si="9"/>
        <v>19280</v>
      </c>
      <c r="W31">
        <f t="shared" si="9"/>
        <v>67045</v>
      </c>
      <c r="X31">
        <f t="shared" si="9"/>
        <v>3464</v>
      </c>
      <c r="Y31">
        <f t="shared" si="9"/>
        <v>29915</v>
      </c>
      <c r="Z31">
        <f t="shared" si="9"/>
        <v>5318</v>
      </c>
      <c r="AA31">
        <f t="shared" si="9"/>
        <v>11745</v>
      </c>
      <c r="AB31">
        <f t="shared" si="9"/>
        <v>26460</v>
      </c>
      <c r="AC31">
        <f t="shared" si="9"/>
        <v>2960</v>
      </c>
      <c r="AD31">
        <f t="shared" si="9"/>
        <v>28605</v>
      </c>
      <c r="AE31">
        <f t="shared" si="9"/>
        <v>5440</v>
      </c>
      <c r="AF31">
        <f t="shared" si="9"/>
        <v>17105</v>
      </c>
      <c r="AG31">
        <f t="shared" si="9"/>
        <v>27735</v>
      </c>
    </row>
    <row r="32" spans="1:36">
      <c r="A32" s="1" t="s">
        <v>70</v>
      </c>
      <c r="B32">
        <f>B3+B13+B23</f>
        <v>12169</v>
      </c>
      <c r="C32">
        <f t="shared" ref="C32:P32" si="10">C3+C13+C23</f>
        <v>22509</v>
      </c>
      <c r="D32">
        <f t="shared" si="10"/>
        <v>3545</v>
      </c>
      <c r="E32">
        <f t="shared" si="10"/>
        <v>6680</v>
      </c>
      <c r="F32">
        <f t="shared" si="10"/>
        <v>5010</v>
      </c>
      <c r="G32">
        <f t="shared" si="10"/>
        <v>1385</v>
      </c>
      <c r="H32">
        <f t="shared" si="10"/>
        <v>3340</v>
      </c>
      <c r="I32">
        <f t="shared" si="10"/>
        <v>679</v>
      </c>
      <c r="J32">
        <f t="shared" si="10"/>
        <v>1878</v>
      </c>
      <c r="K32">
        <f t="shared" si="10"/>
        <v>1564</v>
      </c>
      <c r="L32">
        <f t="shared" si="10"/>
        <v>818</v>
      </c>
      <c r="M32">
        <f t="shared" si="10"/>
        <v>1744</v>
      </c>
      <c r="N32">
        <f t="shared" si="10"/>
        <v>298</v>
      </c>
      <c r="O32">
        <f t="shared" si="10"/>
        <v>1559</v>
      </c>
      <c r="P32">
        <f t="shared" si="10"/>
        <v>959</v>
      </c>
      <c r="R32" s="1" t="s">
        <v>70</v>
      </c>
      <c r="S32">
        <f>S3+S13+S23</f>
        <v>1128</v>
      </c>
      <c r="T32">
        <f t="shared" ref="T32:AG32" si="11">T3+T13+T23</f>
        <v>7290</v>
      </c>
      <c r="U32">
        <f t="shared" si="11"/>
        <v>1449</v>
      </c>
      <c r="V32">
        <f t="shared" si="11"/>
        <v>2630</v>
      </c>
      <c r="W32">
        <f t="shared" si="11"/>
        <v>5875</v>
      </c>
      <c r="X32">
        <f t="shared" si="11"/>
        <v>344</v>
      </c>
      <c r="Y32">
        <f t="shared" si="11"/>
        <v>2259</v>
      </c>
      <c r="Z32">
        <f t="shared" si="11"/>
        <v>278</v>
      </c>
      <c r="AA32">
        <f t="shared" si="11"/>
        <v>920</v>
      </c>
      <c r="AB32">
        <f t="shared" si="11"/>
        <v>1715</v>
      </c>
      <c r="AC32">
        <f t="shared" si="11"/>
        <v>236</v>
      </c>
      <c r="AD32">
        <f t="shared" si="11"/>
        <v>2545</v>
      </c>
      <c r="AE32">
        <f t="shared" si="11"/>
        <v>614</v>
      </c>
      <c r="AF32">
        <f t="shared" si="11"/>
        <v>1110</v>
      </c>
      <c r="AG32">
        <f t="shared" si="11"/>
        <v>2364</v>
      </c>
    </row>
    <row r="33" spans="1:34">
      <c r="A33" s="1" t="s">
        <v>71</v>
      </c>
      <c r="B33">
        <f>B7+B9+B11+B16+B19+B21+B22+B24+B25</f>
        <v>22162</v>
      </c>
      <c r="C33">
        <f t="shared" ref="C33:P33" si="12">C7+C9+C11+C16+C19+C21+C22+C24+C25</f>
        <v>40579</v>
      </c>
      <c r="D33">
        <f t="shared" si="12"/>
        <v>5757</v>
      </c>
      <c r="E33">
        <f t="shared" si="12"/>
        <v>10755</v>
      </c>
      <c r="F33">
        <f t="shared" si="12"/>
        <v>7872</v>
      </c>
      <c r="G33">
        <f t="shared" si="12"/>
        <v>3665</v>
      </c>
      <c r="H33">
        <f t="shared" si="12"/>
        <v>7343</v>
      </c>
      <c r="I33">
        <f t="shared" si="12"/>
        <v>1144</v>
      </c>
      <c r="J33">
        <f t="shared" si="12"/>
        <v>3380</v>
      </c>
      <c r="K33">
        <f t="shared" si="12"/>
        <v>2641</v>
      </c>
      <c r="L33">
        <f t="shared" si="12"/>
        <v>2198</v>
      </c>
      <c r="M33">
        <f t="shared" si="12"/>
        <v>3608</v>
      </c>
      <c r="N33">
        <f t="shared" si="12"/>
        <v>838</v>
      </c>
      <c r="O33">
        <f t="shared" si="12"/>
        <v>3754</v>
      </c>
      <c r="P33">
        <f t="shared" si="12"/>
        <v>2717</v>
      </c>
      <c r="R33" s="1" t="s">
        <v>71</v>
      </c>
      <c r="S33">
        <f>S7+S9+S11+S16+S19+S21+S22+S24+S25</f>
        <v>1768</v>
      </c>
      <c r="T33">
        <f t="shared" ref="T33:AG33" si="13">T7+T9+T11+T16+T19+T21+T22+T24+T25</f>
        <v>11159</v>
      </c>
      <c r="U33">
        <f t="shared" si="13"/>
        <v>1849</v>
      </c>
      <c r="V33">
        <f t="shared" si="13"/>
        <v>3380</v>
      </c>
      <c r="W33">
        <f t="shared" si="13"/>
        <v>7649</v>
      </c>
      <c r="X33">
        <f t="shared" si="13"/>
        <v>547</v>
      </c>
      <c r="Y33">
        <f t="shared" si="13"/>
        <v>4662</v>
      </c>
      <c r="Z33">
        <f t="shared" si="13"/>
        <v>657</v>
      </c>
      <c r="AA33">
        <f t="shared" si="13"/>
        <v>2136</v>
      </c>
      <c r="AB33">
        <f t="shared" si="13"/>
        <v>3643</v>
      </c>
      <c r="AC33">
        <f t="shared" si="13"/>
        <v>458</v>
      </c>
      <c r="AD33">
        <f t="shared" si="13"/>
        <v>5240</v>
      </c>
      <c r="AE33">
        <f t="shared" si="13"/>
        <v>1134</v>
      </c>
      <c r="AF33">
        <f t="shared" si="13"/>
        <v>1979</v>
      </c>
      <c r="AG33">
        <f t="shared" si="13"/>
        <v>4344</v>
      </c>
    </row>
    <row r="34" spans="1:34">
      <c r="A34" s="1" t="s">
        <v>72</v>
      </c>
      <c r="B34">
        <f>B6+B10+B20</f>
        <v>11270</v>
      </c>
      <c r="C34">
        <f t="shared" ref="C34:P34" si="14">C6+C10+C20</f>
        <v>38095</v>
      </c>
      <c r="D34">
        <f t="shared" si="14"/>
        <v>8340</v>
      </c>
      <c r="E34">
        <f t="shared" si="14"/>
        <v>5150</v>
      </c>
      <c r="F34">
        <f t="shared" si="14"/>
        <v>8530</v>
      </c>
      <c r="G34">
        <f t="shared" si="14"/>
        <v>2015</v>
      </c>
      <c r="H34">
        <f t="shared" si="14"/>
        <v>6695</v>
      </c>
      <c r="I34">
        <f t="shared" si="14"/>
        <v>1330</v>
      </c>
      <c r="J34">
        <f t="shared" si="14"/>
        <v>1785</v>
      </c>
      <c r="K34">
        <f t="shared" si="14"/>
        <v>3010</v>
      </c>
      <c r="L34">
        <f t="shared" si="14"/>
        <v>1240</v>
      </c>
      <c r="M34">
        <f t="shared" si="14"/>
        <v>3715</v>
      </c>
      <c r="N34">
        <f t="shared" si="14"/>
        <v>590</v>
      </c>
      <c r="O34">
        <f t="shared" si="14"/>
        <v>1888</v>
      </c>
      <c r="P34">
        <f t="shared" si="14"/>
        <v>1530</v>
      </c>
      <c r="R34" s="1" t="s">
        <v>72</v>
      </c>
      <c r="S34">
        <f>S6+S10+S20</f>
        <v>775</v>
      </c>
      <c r="T34">
        <f t="shared" ref="T34:AG34" si="15">T6+T10+T20</f>
        <v>7140</v>
      </c>
      <c r="U34">
        <f t="shared" si="15"/>
        <v>1370</v>
      </c>
      <c r="V34">
        <f t="shared" si="15"/>
        <v>1195</v>
      </c>
      <c r="W34">
        <f t="shared" si="15"/>
        <v>4785</v>
      </c>
      <c r="X34">
        <f t="shared" si="15"/>
        <v>360</v>
      </c>
      <c r="Y34">
        <f t="shared" si="15"/>
        <v>3115</v>
      </c>
      <c r="Z34">
        <f t="shared" si="15"/>
        <v>1089</v>
      </c>
      <c r="AA34">
        <f t="shared" si="15"/>
        <v>550</v>
      </c>
      <c r="AB34">
        <f t="shared" si="15"/>
        <v>1690</v>
      </c>
      <c r="AC34">
        <f t="shared" si="15"/>
        <v>195</v>
      </c>
      <c r="AD34">
        <f t="shared" si="15"/>
        <v>2720</v>
      </c>
      <c r="AE34">
        <f t="shared" si="15"/>
        <v>380</v>
      </c>
      <c r="AF34">
        <f t="shared" si="15"/>
        <v>1244</v>
      </c>
      <c r="AG34">
        <f t="shared" si="15"/>
        <v>1610</v>
      </c>
    </row>
    <row r="35" spans="1:34">
      <c r="AH35">
        <f>SUM(S30:AG34)</f>
        <v>716173</v>
      </c>
    </row>
    <row r="36" spans="1:34">
      <c r="A36" s="5" t="s">
        <v>73</v>
      </c>
      <c r="B36" t="s">
        <v>65</v>
      </c>
      <c r="G36" t="s">
        <v>64</v>
      </c>
      <c r="L36" t="s">
        <v>0</v>
      </c>
    </row>
    <row r="37" spans="1:34">
      <c r="A37" t="s">
        <v>1</v>
      </c>
      <c r="B37" t="s">
        <v>29</v>
      </c>
      <c r="C37" t="s">
        <v>30</v>
      </c>
      <c r="D37" t="s">
        <v>31</v>
      </c>
      <c r="E37" t="s">
        <v>32</v>
      </c>
      <c r="F37" t="s">
        <v>33</v>
      </c>
      <c r="G37" t="s">
        <v>29</v>
      </c>
      <c r="H37" t="s">
        <v>30</v>
      </c>
      <c r="I37" t="s">
        <v>31</v>
      </c>
      <c r="J37" t="s">
        <v>32</v>
      </c>
      <c r="K37" t="s">
        <v>33</v>
      </c>
      <c r="L37" t="s">
        <v>29</v>
      </c>
      <c r="M37" t="s">
        <v>30</v>
      </c>
      <c r="N37" t="s">
        <v>31</v>
      </c>
      <c r="O37" t="s">
        <v>32</v>
      </c>
      <c r="P37" t="s">
        <v>33</v>
      </c>
    </row>
    <row r="38" spans="1:34">
      <c r="A38" t="s">
        <v>3</v>
      </c>
      <c r="B38" s="6">
        <f>B3+S3</f>
        <v>4194</v>
      </c>
      <c r="C38" s="6">
        <f>C3+T3</f>
        <v>8105</v>
      </c>
      <c r="D38" s="6">
        <f>D3+U3</f>
        <v>1240</v>
      </c>
      <c r="E38" s="6">
        <f>E3+V3</f>
        <v>3370</v>
      </c>
      <c r="F38" s="6">
        <f>F3+W3</f>
        <v>3435</v>
      </c>
      <c r="G38" s="6">
        <f>G3+X3</f>
        <v>500</v>
      </c>
      <c r="H38" s="6">
        <f>H3+Y3</f>
        <v>1250</v>
      </c>
      <c r="I38" s="6">
        <f>I3+Z3</f>
        <v>234</v>
      </c>
      <c r="J38" s="6">
        <f>J3+AA3</f>
        <v>724</v>
      </c>
      <c r="K38" s="6">
        <f>K3+AB3</f>
        <v>940</v>
      </c>
      <c r="L38" s="6">
        <f>L3+AC3</f>
        <v>187</v>
      </c>
      <c r="M38" s="6">
        <f>M3+AD3</f>
        <v>1219</v>
      </c>
      <c r="N38" s="6">
        <f>N3+AE3</f>
        <v>149</v>
      </c>
      <c r="O38" s="6">
        <f>O3+AF3</f>
        <v>790</v>
      </c>
      <c r="P38" s="6">
        <f>P3+AG3</f>
        <v>1394</v>
      </c>
      <c r="Q38" s="6"/>
    </row>
    <row r="39" spans="1:34">
      <c r="A39" t="s">
        <v>4</v>
      </c>
      <c r="B39" s="6">
        <f>B4+S4</f>
        <v>22040</v>
      </c>
      <c r="C39" s="6">
        <f>C4+T4</f>
        <v>72745</v>
      </c>
      <c r="D39" s="6">
        <f>D4+U4</f>
        <v>13325</v>
      </c>
      <c r="E39" s="6">
        <f>E4+V4</f>
        <v>13285</v>
      </c>
      <c r="F39" s="6">
        <f>F4+W4</f>
        <v>23310</v>
      </c>
      <c r="G39" s="6">
        <f>G4+X4</f>
        <v>3420</v>
      </c>
      <c r="H39" s="6">
        <f>H4+Y4</f>
        <v>14845</v>
      </c>
      <c r="I39" s="6">
        <f>I4+Z4</f>
        <v>2940</v>
      </c>
      <c r="J39" s="6">
        <f>J4+AA4</f>
        <v>4790</v>
      </c>
      <c r="K39" s="6">
        <f>K4+AB4</f>
        <v>8375</v>
      </c>
      <c r="L39" s="6">
        <f>L4+AC4</f>
        <v>2605</v>
      </c>
      <c r="M39" s="6">
        <f>M4+AD4</f>
        <v>8345</v>
      </c>
      <c r="N39" s="6">
        <f>N4+AE4</f>
        <v>1620</v>
      </c>
      <c r="O39" s="6">
        <f>O4+AF4</f>
        <v>5915</v>
      </c>
      <c r="P39" s="6">
        <f>P4+AG4</f>
        <v>5735</v>
      </c>
      <c r="Q39" s="6"/>
    </row>
    <row r="40" spans="1:34">
      <c r="A40" t="s">
        <v>5</v>
      </c>
      <c r="B40" s="6">
        <f>B5+S5</f>
        <v>35205</v>
      </c>
      <c r="C40" s="6">
        <f>C5+T5</f>
        <v>99920</v>
      </c>
      <c r="D40" s="6">
        <f>D5+U5</f>
        <v>17450</v>
      </c>
      <c r="E40" s="6">
        <f>E5+V5</f>
        <v>23895</v>
      </c>
      <c r="F40" s="6">
        <f>F5+W5</f>
        <v>38540</v>
      </c>
      <c r="G40" s="6">
        <f>G5+X5</f>
        <v>5995</v>
      </c>
      <c r="H40" s="6">
        <f>H5+Y5</f>
        <v>19990</v>
      </c>
      <c r="I40" s="6">
        <f>I5+Z5</f>
        <v>4210</v>
      </c>
      <c r="J40" s="6">
        <f>J5+AA5</f>
        <v>9100</v>
      </c>
      <c r="K40" s="6">
        <f>K5+AB5</f>
        <v>11650</v>
      </c>
      <c r="L40" s="6">
        <f>L5+AC5</f>
        <v>4085</v>
      </c>
      <c r="M40" s="6">
        <f>M5+AD5</f>
        <v>13710</v>
      </c>
      <c r="N40" s="6">
        <f>N5+AE5</f>
        <v>2255</v>
      </c>
      <c r="O40" s="6">
        <f>O5+AF5</f>
        <v>12540</v>
      </c>
      <c r="P40" s="6">
        <f>P5+AG5</f>
        <v>11315</v>
      </c>
      <c r="Q40" s="6"/>
    </row>
    <row r="41" spans="1:34">
      <c r="A41" t="s">
        <v>6</v>
      </c>
      <c r="B41" s="6">
        <f>B6+S6</f>
        <v>3545</v>
      </c>
      <c r="C41" s="6">
        <f>C6+T6</f>
        <v>11720</v>
      </c>
      <c r="D41" s="6">
        <f>D6+U6</f>
        <v>2530</v>
      </c>
      <c r="E41" s="6">
        <f>E6+V6</f>
        <v>1765</v>
      </c>
      <c r="F41" s="6">
        <f>F6+W6</f>
        <v>2720</v>
      </c>
      <c r="G41" s="6">
        <f>G6+X6</f>
        <v>785</v>
      </c>
      <c r="H41" s="6">
        <f>H6+Y6</f>
        <v>2445</v>
      </c>
      <c r="I41" s="6">
        <f>I6+Z6</f>
        <v>430</v>
      </c>
      <c r="J41" s="6">
        <f>J6+AA6</f>
        <v>640</v>
      </c>
      <c r="K41" s="6">
        <f>K6+AB6</f>
        <v>990</v>
      </c>
      <c r="L41" s="6">
        <f>L6+AC6</f>
        <v>505</v>
      </c>
      <c r="M41" s="6">
        <f>M6+AD6</f>
        <v>1575</v>
      </c>
      <c r="N41" s="6">
        <f>N6+AE6</f>
        <v>110</v>
      </c>
      <c r="O41" s="6">
        <f>O6+AF6</f>
        <v>773</v>
      </c>
      <c r="P41" s="6">
        <f>P6+AG6</f>
        <v>710</v>
      </c>
      <c r="Q41" s="6"/>
    </row>
    <row r="42" spans="1:34">
      <c r="A42" t="s">
        <v>7</v>
      </c>
      <c r="B42" s="6">
        <f>B7+S7</f>
        <v>1228</v>
      </c>
      <c r="C42" s="6">
        <f>C7+T7</f>
        <v>3935</v>
      </c>
      <c r="D42" s="6">
        <f>D7+U7</f>
        <v>550</v>
      </c>
      <c r="E42" s="6">
        <f>E7+V7</f>
        <v>800</v>
      </c>
      <c r="F42" s="6">
        <f>F7+W7</f>
        <v>860</v>
      </c>
      <c r="G42" s="6">
        <f>G7+X7</f>
        <v>227</v>
      </c>
      <c r="H42" s="6">
        <f>H7+Y7</f>
        <v>1090</v>
      </c>
      <c r="I42" s="6">
        <f>I7+Z7</f>
        <v>143</v>
      </c>
      <c r="J42" s="6">
        <f>J7+AA7</f>
        <v>314</v>
      </c>
      <c r="K42" s="6">
        <f>K7+AB7</f>
        <v>500</v>
      </c>
      <c r="L42" s="6">
        <f>L7+AC7</f>
        <v>209</v>
      </c>
      <c r="M42" s="6">
        <f>M7+AD7</f>
        <v>864</v>
      </c>
      <c r="N42" s="6">
        <f>N7+AE7</f>
        <v>270</v>
      </c>
      <c r="O42" s="6">
        <f>O7+AF7</f>
        <v>370</v>
      </c>
      <c r="P42" s="6">
        <f>P7+AG7</f>
        <v>505</v>
      </c>
      <c r="Q42" s="6"/>
    </row>
    <row r="43" spans="1:34">
      <c r="A43" t="s">
        <v>8</v>
      </c>
      <c r="B43" s="6">
        <f>B8+S8</f>
        <v>7340</v>
      </c>
      <c r="C43" s="6">
        <f>C8+T8</f>
        <v>23250</v>
      </c>
      <c r="D43" s="6">
        <f>D8+U8</f>
        <v>4519</v>
      </c>
      <c r="E43" s="6">
        <f>E8+V8</f>
        <v>4165</v>
      </c>
      <c r="F43" s="6">
        <f>F8+W8</f>
        <v>4810</v>
      </c>
      <c r="G43" s="6">
        <f>G8+X8</f>
        <v>1414</v>
      </c>
      <c r="H43" s="6">
        <f>H8+Y8</f>
        <v>4250</v>
      </c>
      <c r="I43" s="6">
        <f>I8+Z8</f>
        <v>800</v>
      </c>
      <c r="J43" s="6">
        <f>J8+AA8</f>
        <v>1840</v>
      </c>
      <c r="K43" s="6">
        <f>K8+AB8</f>
        <v>1785</v>
      </c>
      <c r="L43" s="6">
        <f>L8+AC8</f>
        <v>785</v>
      </c>
      <c r="M43" s="6">
        <f>M8+AD8</f>
        <v>1710</v>
      </c>
      <c r="N43" s="6">
        <f>N8+AE8</f>
        <v>459</v>
      </c>
      <c r="O43" s="6">
        <f>O8+AF8</f>
        <v>1745</v>
      </c>
      <c r="P43" s="6">
        <f>P8+AG8</f>
        <v>1330</v>
      </c>
      <c r="Q43" s="6"/>
    </row>
    <row r="44" spans="1:34">
      <c r="A44" t="s">
        <v>9</v>
      </c>
      <c r="B44" s="6">
        <f>B9+S9</f>
        <v>4264</v>
      </c>
      <c r="C44" s="6">
        <f>C9+T9</f>
        <v>13020</v>
      </c>
      <c r="D44" s="6">
        <f>D9+U9</f>
        <v>2160</v>
      </c>
      <c r="E44" s="6">
        <f>E9+V9</f>
        <v>2310</v>
      </c>
      <c r="F44" s="6">
        <f>F9+W9</f>
        <v>3540</v>
      </c>
      <c r="G44" s="6">
        <f>G9+X9</f>
        <v>694</v>
      </c>
      <c r="H44" s="6">
        <f>H9+Y9</f>
        <v>2650</v>
      </c>
      <c r="I44" s="6">
        <f>I9+Z9</f>
        <v>595</v>
      </c>
      <c r="J44" s="6">
        <f>J9+AA9</f>
        <v>1184</v>
      </c>
      <c r="K44" s="6">
        <f>K9+AB9</f>
        <v>1420</v>
      </c>
      <c r="L44" s="6">
        <f>L9+AC9</f>
        <v>449</v>
      </c>
      <c r="M44" s="6">
        <f>M9+AD9</f>
        <v>1635</v>
      </c>
      <c r="N44" s="6">
        <f>N9+AE9</f>
        <v>570</v>
      </c>
      <c r="O44" s="6">
        <f>O9+AF9</f>
        <v>855</v>
      </c>
      <c r="P44" s="6">
        <f>P9+AG9</f>
        <v>1245</v>
      </c>
      <c r="Q44" s="6"/>
    </row>
    <row r="45" spans="1:34">
      <c r="A45" t="s">
        <v>10</v>
      </c>
      <c r="B45" s="6">
        <f>B10+S10</f>
        <v>4455</v>
      </c>
      <c r="C45" s="6">
        <f>C10+T10</f>
        <v>19085</v>
      </c>
      <c r="D45" s="6">
        <f>D10+U10</f>
        <v>4410</v>
      </c>
      <c r="E45" s="6">
        <f>E10+V10</f>
        <v>2355</v>
      </c>
      <c r="F45" s="6">
        <f>F10+W10</f>
        <v>5660</v>
      </c>
      <c r="G45" s="6">
        <f>G10+X10</f>
        <v>905</v>
      </c>
      <c r="H45" s="6">
        <f>H10+Y10</f>
        <v>4665</v>
      </c>
      <c r="I45" s="6">
        <f>I10+Z10</f>
        <v>1140</v>
      </c>
      <c r="J45" s="6">
        <f>J10+AA10</f>
        <v>915</v>
      </c>
      <c r="K45" s="6">
        <f>K10+AB10</f>
        <v>2465</v>
      </c>
      <c r="L45" s="6">
        <f>L10+AC10</f>
        <v>635</v>
      </c>
      <c r="M45" s="6">
        <f>M10+AD10</f>
        <v>3120</v>
      </c>
      <c r="N45" s="6">
        <f>N10+AE10</f>
        <v>600</v>
      </c>
      <c r="O45" s="6">
        <f>O10+AF10</f>
        <v>1509</v>
      </c>
      <c r="P45" s="6">
        <f>P10+AG10</f>
        <v>1580</v>
      </c>
      <c r="Q45" s="6"/>
    </row>
    <row r="46" spans="1:34">
      <c r="A46" t="s">
        <v>11</v>
      </c>
      <c r="B46" s="6">
        <f>B11+S11</f>
        <v>2009</v>
      </c>
      <c r="C46" s="6">
        <f>C11+T11</f>
        <v>3745</v>
      </c>
      <c r="D46" s="6">
        <f>D11+U11</f>
        <v>409</v>
      </c>
      <c r="E46" s="6">
        <f>E11+V11</f>
        <v>1010</v>
      </c>
      <c r="F46" s="6">
        <f>F11+W11</f>
        <v>1525</v>
      </c>
      <c r="G46" s="6">
        <f>G11+X11</f>
        <v>329</v>
      </c>
      <c r="H46" s="6">
        <f>H11+Y11</f>
        <v>760</v>
      </c>
      <c r="I46" s="6">
        <f>I11+Z11</f>
        <v>122</v>
      </c>
      <c r="J46" s="6">
        <f>J11+AA11</f>
        <v>500</v>
      </c>
      <c r="K46" s="6">
        <f>K11+AB11</f>
        <v>400</v>
      </c>
      <c r="L46" s="6">
        <f>L11+AC11</f>
        <v>254</v>
      </c>
      <c r="M46" s="6">
        <f>M11+AD11</f>
        <v>950</v>
      </c>
      <c r="N46" s="6">
        <f>N11+AE11</f>
        <v>135</v>
      </c>
      <c r="O46" s="6">
        <f>O11+AF11</f>
        <v>460</v>
      </c>
      <c r="P46" s="6">
        <f>P11+AG11</f>
        <v>440</v>
      </c>
      <c r="Q46" s="6"/>
    </row>
    <row r="47" spans="1:34">
      <c r="A47" t="s">
        <v>12</v>
      </c>
      <c r="B47" s="6">
        <f>B12+S12</f>
        <v>8975</v>
      </c>
      <c r="C47" s="6">
        <f>C12+T12</f>
        <v>33530</v>
      </c>
      <c r="D47" s="6">
        <f>D12+U12</f>
        <v>5920</v>
      </c>
      <c r="E47" s="6">
        <f>E12+V12</f>
        <v>5200</v>
      </c>
      <c r="F47" s="6">
        <f>F12+W12</f>
        <v>9345</v>
      </c>
      <c r="G47" s="6">
        <f>G12+X12</f>
        <v>1795</v>
      </c>
      <c r="H47" s="6">
        <f>H12+Y12</f>
        <v>6905</v>
      </c>
      <c r="I47" s="6">
        <f>I12+Z12</f>
        <v>1453</v>
      </c>
      <c r="J47" s="6">
        <f>J12+AA12</f>
        <v>2025</v>
      </c>
      <c r="K47" s="6">
        <f>K12+AB12</f>
        <v>2780</v>
      </c>
      <c r="L47" s="6">
        <f>L12+AC12</f>
        <v>1100</v>
      </c>
      <c r="M47" s="6">
        <f>M12+AD12</f>
        <v>3490</v>
      </c>
      <c r="N47" s="6">
        <f>N12+AE12</f>
        <v>804</v>
      </c>
      <c r="O47" s="6">
        <f>O12+AF12</f>
        <v>2320</v>
      </c>
      <c r="P47" s="6">
        <f>P12+AG12</f>
        <v>2759</v>
      </c>
      <c r="Q47" s="6"/>
    </row>
    <row r="48" spans="1:34">
      <c r="A48" t="s">
        <v>13</v>
      </c>
      <c r="B48" s="6">
        <f>B13+S13</f>
        <v>2064</v>
      </c>
      <c r="C48" s="6">
        <f>C13+T13</f>
        <v>3749</v>
      </c>
      <c r="D48" s="6">
        <f>D13+U13</f>
        <v>549</v>
      </c>
      <c r="E48" s="6">
        <f>E13+V13</f>
        <v>1050</v>
      </c>
      <c r="F48" s="6">
        <f>F13+W13</f>
        <v>975</v>
      </c>
      <c r="G48" s="6">
        <f>G13+X13</f>
        <v>305</v>
      </c>
      <c r="H48" s="6">
        <f>H13+Y13</f>
        <v>654</v>
      </c>
      <c r="I48" s="6">
        <f>I13+Z13</f>
        <v>190</v>
      </c>
      <c r="J48" s="6">
        <f>J13+AA13</f>
        <v>334</v>
      </c>
      <c r="K48" s="6">
        <f>K13+AB13</f>
        <v>289</v>
      </c>
      <c r="L48" s="6">
        <f>L13+AC13</f>
        <v>162</v>
      </c>
      <c r="M48" s="6">
        <f>M13+AD13</f>
        <v>350</v>
      </c>
      <c r="N48" s="6">
        <f>N13+AE13</f>
        <v>99</v>
      </c>
      <c r="O48" s="6">
        <f>O13+AF13</f>
        <v>349</v>
      </c>
      <c r="P48" s="6">
        <f>P13+AG13</f>
        <v>379</v>
      </c>
      <c r="Q48" s="6"/>
    </row>
    <row r="49" spans="1:17">
      <c r="A49" t="s">
        <v>14</v>
      </c>
      <c r="B49" s="6">
        <f>B14+S14</f>
        <v>11085</v>
      </c>
      <c r="C49" s="6">
        <f>C14+T14</f>
        <v>33610</v>
      </c>
      <c r="D49" s="6">
        <f>D14+U14</f>
        <v>6290</v>
      </c>
      <c r="E49" s="6">
        <f>E14+V14</f>
        <v>5610</v>
      </c>
      <c r="F49" s="6">
        <f>F14+W14</f>
        <v>9695</v>
      </c>
      <c r="G49" s="6">
        <f>G14+X14</f>
        <v>1885</v>
      </c>
      <c r="H49" s="6">
        <f>H14+Y14</f>
        <v>5955</v>
      </c>
      <c r="I49" s="6">
        <f>I14+Z14</f>
        <v>1434</v>
      </c>
      <c r="J49" s="6">
        <f>J14+AA14</f>
        <v>2015</v>
      </c>
      <c r="K49" s="6">
        <f>K14+AB14</f>
        <v>3010</v>
      </c>
      <c r="L49" s="6">
        <f>L14+AC14</f>
        <v>1090</v>
      </c>
      <c r="M49" s="6">
        <f>M14+AD14</f>
        <v>3810</v>
      </c>
      <c r="N49" s="6">
        <f>N14+AE14</f>
        <v>860</v>
      </c>
      <c r="O49" s="6">
        <f>O14+AF14</f>
        <v>2905</v>
      </c>
      <c r="P49" s="6">
        <f>P14+AG14</f>
        <v>2255</v>
      </c>
      <c r="Q49" s="6"/>
    </row>
    <row r="50" spans="1:17">
      <c r="A50" t="s">
        <v>15</v>
      </c>
      <c r="B50" s="6">
        <f>B15+S15</f>
        <v>10975</v>
      </c>
      <c r="C50" s="6">
        <f>C15+T15</f>
        <v>44520</v>
      </c>
      <c r="D50" s="6">
        <f>D15+U15</f>
        <v>7745</v>
      </c>
      <c r="E50" s="6">
        <f>E15+V15</f>
        <v>4810</v>
      </c>
      <c r="F50" s="6">
        <f>F15+W15</f>
        <v>12545</v>
      </c>
      <c r="G50" s="6">
        <f>G15+X15</f>
        <v>1980</v>
      </c>
      <c r="H50" s="6">
        <f>H15+Y15</f>
        <v>8275</v>
      </c>
      <c r="I50" s="6">
        <f>I15+Z15</f>
        <v>1488</v>
      </c>
      <c r="J50" s="6">
        <f>J15+AA15</f>
        <v>1895</v>
      </c>
      <c r="K50" s="6">
        <f>K15+AB15</f>
        <v>3055</v>
      </c>
      <c r="L50" s="6">
        <f>L15+AC15</f>
        <v>1080</v>
      </c>
      <c r="M50" s="6">
        <f>M15+AD15</f>
        <v>4800</v>
      </c>
      <c r="N50" s="6">
        <f>N15+AE15</f>
        <v>945</v>
      </c>
      <c r="O50" s="6">
        <f>O15+AF15</f>
        <v>2835</v>
      </c>
      <c r="P50" s="6">
        <f>P15+AG15</f>
        <v>2330</v>
      </c>
      <c r="Q50" s="6"/>
    </row>
    <row r="51" spans="1:17">
      <c r="A51" t="s">
        <v>16</v>
      </c>
      <c r="B51" s="6">
        <f>B16+S16</f>
        <v>1444</v>
      </c>
      <c r="C51" s="6">
        <f>C16+T16</f>
        <v>1878</v>
      </c>
      <c r="D51" s="6">
        <f>D16+U16</f>
        <v>193</v>
      </c>
      <c r="E51" s="6">
        <f>E16+V16</f>
        <v>815</v>
      </c>
      <c r="F51" s="6">
        <f>F16+W16</f>
        <v>754</v>
      </c>
      <c r="G51" s="6">
        <f>G16+X16</f>
        <v>219</v>
      </c>
      <c r="H51" s="6">
        <f>H16+Y16</f>
        <v>358</v>
      </c>
      <c r="I51" s="6">
        <f>I16+Z16</f>
        <v>35</v>
      </c>
      <c r="J51" s="6">
        <f>J16+AA16</f>
        <v>385</v>
      </c>
      <c r="K51" s="6">
        <f>K16+AB16</f>
        <v>366</v>
      </c>
      <c r="L51" s="6">
        <f>L16+AC16</f>
        <v>129</v>
      </c>
      <c r="M51" s="6">
        <f>M16+AD16</f>
        <v>255</v>
      </c>
      <c r="N51" s="6">
        <f>N16+AE16</f>
        <v>105</v>
      </c>
      <c r="O51" s="6">
        <f>O16+AF16</f>
        <v>399</v>
      </c>
      <c r="P51" s="6">
        <f>P16+AG16</f>
        <v>254</v>
      </c>
      <c r="Q51" s="6"/>
    </row>
    <row r="52" spans="1:17">
      <c r="A52" t="s">
        <v>17</v>
      </c>
      <c r="B52" s="6">
        <f>B17+S17</f>
        <v>38295</v>
      </c>
      <c r="C52" s="6">
        <f>C17+T17</f>
        <v>122815</v>
      </c>
      <c r="D52" s="6">
        <f>D17+U17</f>
        <v>23105</v>
      </c>
      <c r="E52" s="6">
        <f>E17+V17</f>
        <v>23155</v>
      </c>
      <c r="F52" s="6">
        <f>F17+W17</f>
        <v>41255</v>
      </c>
      <c r="G52" s="6">
        <f>G17+X17</f>
        <v>5825</v>
      </c>
      <c r="H52" s="6">
        <f>H17+Y17</f>
        <v>29225</v>
      </c>
      <c r="I52" s="6">
        <f>I17+Z17</f>
        <v>6700</v>
      </c>
      <c r="J52" s="6">
        <f>J17+AA17</f>
        <v>8310</v>
      </c>
      <c r="K52" s="6">
        <f>K17+AB17</f>
        <v>14415</v>
      </c>
      <c r="L52" s="6">
        <f>L17+AC17</f>
        <v>4655</v>
      </c>
      <c r="M52" s="6">
        <f>M17+AD17</f>
        <v>19575</v>
      </c>
      <c r="N52" s="6">
        <f>N17+AE17</f>
        <v>4865</v>
      </c>
      <c r="O52" s="6">
        <f>O17+AF17</f>
        <v>11315</v>
      </c>
      <c r="P52" s="6">
        <f>P17+AG17</f>
        <v>11715</v>
      </c>
      <c r="Q52" s="6"/>
    </row>
    <row r="53" spans="1:17">
      <c r="A53" t="s">
        <v>18</v>
      </c>
      <c r="B53" s="6">
        <f>B18+S18</f>
        <v>22905</v>
      </c>
      <c r="C53" s="6">
        <f>C18+T18</f>
        <v>88835</v>
      </c>
      <c r="D53" s="6">
        <f>D18+U18</f>
        <v>21930</v>
      </c>
      <c r="E53" s="6">
        <f>E18+V18</f>
        <v>15735</v>
      </c>
      <c r="F53" s="6">
        <f>F18+W18</f>
        <v>40235</v>
      </c>
      <c r="G53" s="6">
        <f>G18+X18</f>
        <v>5960</v>
      </c>
      <c r="H53" s="6">
        <f>H18+Y18</f>
        <v>28430</v>
      </c>
      <c r="I53" s="6">
        <f>I18+Z18</f>
        <v>6745</v>
      </c>
      <c r="J53" s="6">
        <f>J18+AA18</f>
        <v>7505</v>
      </c>
      <c r="K53" s="6">
        <f>K18+AB18</f>
        <v>17235</v>
      </c>
      <c r="L53" s="6">
        <f>L18+AC18</f>
        <v>4150</v>
      </c>
      <c r="M53" s="6">
        <f>M18+AD18</f>
        <v>17744</v>
      </c>
      <c r="N53" s="6">
        <f>N18+AE18</f>
        <v>4620</v>
      </c>
      <c r="O53" s="6">
        <f>O18+AF18</f>
        <v>8979</v>
      </c>
      <c r="P53" s="6">
        <f>P18+AG18</f>
        <v>12920</v>
      </c>
      <c r="Q53" s="6"/>
    </row>
    <row r="54" spans="1:17">
      <c r="A54" t="s">
        <v>19</v>
      </c>
      <c r="B54" s="6">
        <f>B19+S19</f>
        <v>2623</v>
      </c>
      <c r="C54" s="6">
        <f>C19+T19</f>
        <v>6110</v>
      </c>
      <c r="D54" s="6">
        <f>D19+U19</f>
        <v>1294</v>
      </c>
      <c r="E54" s="6">
        <f>E19+V19</f>
        <v>1265</v>
      </c>
      <c r="F54" s="6">
        <f>F19+W19</f>
        <v>1244</v>
      </c>
      <c r="G54" s="6">
        <f>G19+X19</f>
        <v>554</v>
      </c>
      <c r="H54" s="6">
        <f>H19+Y19</f>
        <v>1324</v>
      </c>
      <c r="I54" s="6">
        <f>I19+Z19</f>
        <v>164</v>
      </c>
      <c r="J54" s="6">
        <f>J19+AA19</f>
        <v>449</v>
      </c>
      <c r="K54" s="6">
        <f>K19+AB19</f>
        <v>669</v>
      </c>
      <c r="L54" s="6">
        <f>L19+AC19</f>
        <v>319</v>
      </c>
      <c r="M54" s="6">
        <f>M19+AD19</f>
        <v>630</v>
      </c>
      <c r="N54" s="6">
        <f>N19+AE19</f>
        <v>83</v>
      </c>
      <c r="O54" s="6">
        <f>O19+AF19</f>
        <v>569</v>
      </c>
      <c r="P54" s="6">
        <f>P19+AG19</f>
        <v>323</v>
      </c>
      <c r="Q54" s="6"/>
    </row>
    <row r="55" spans="1:17">
      <c r="A55" t="s">
        <v>20</v>
      </c>
      <c r="B55" s="6">
        <f>B20+S20</f>
        <v>4045</v>
      </c>
      <c r="C55" s="6">
        <f>C20+T20</f>
        <v>14430</v>
      </c>
      <c r="D55" s="6">
        <f>D20+U20</f>
        <v>2770</v>
      </c>
      <c r="E55" s="6">
        <f>E20+V20</f>
        <v>2225</v>
      </c>
      <c r="F55" s="6">
        <f>F20+W20</f>
        <v>4935</v>
      </c>
      <c r="G55" s="6">
        <f>G20+X20</f>
        <v>685</v>
      </c>
      <c r="H55" s="6">
        <f>H20+Y20</f>
        <v>2700</v>
      </c>
      <c r="I55" s="6">
        <f>I20+Z20</f>
        <v>849</v>
      </c>
      <c r="J55" s="6">
        <f>J20+AA20</f>
        <v>780</v>
      </c>
      <c r="K55" s="6">
        <f>K20+AB20</f>
        <v>1245</v>
      </c>
      <c r="L55" s="6">
        <f>L20+AC20</f>
        <v>295</v>
      </c>
      <c r="M55" s="6">
        <f>M20+AD20</f>
        <v>1740</v>
      </c>
      <c r="N55" s="6">
        <f>N20+AE20</f>
        <v>260</v>
      </c>
      <c r="O55" s="6">
        <f>O20+AF20</f>
        <v>850</v>
      </c>
      <c r="P55" s="6">
        <f>P20+AG20</f>
        <v>850</v>
      </c>
      <c r="Q55" s="6"/>
    </row>
    <row r="56" spans="1:17">
      <c r="A56" t="s">
        <v>21</v>
      </c>
      <c r="B56" s="6">
        <f>B21+S21</f>
        <v>853</v>
      </c>
      <c r="C56" s="6">
        <f>C21+T21</f>
        <v>2250</v>
      </c>
      <c r="D56" s="6">
        <f>D21+U21</f>
        <v>185</v>
      </c>
      <c r="E56" s="6">
        <f>E21+V21</f>
        <v>985</v>
      </c>
      <c r="F56" s="6">
        <f>F21+W21</f>
        <v>675</v>
      </c>
      <c r="G56" s="6">
        <f>G21+X21</f>
        <v>195</v>
      </c>
      <c r="H56" s="6">
        <f>H21+Y21</f>
        <v>670</v>
      </c>
      <c r="I56" s="6">
        <f>I21+Z21</f>
        <v>40</v>
      </c>
      <c r="J56" s="6">
        <f>J21+AA21</f>
        <v>235</v>
      </c>
      <c r="K56" s="6">
        <f>K21+AB21</f>
        <v>159</v>
      </c>
      <c r="L56" s="6">
        <f>L21+AC21</f>
        <v>118</v>
      </c>
      <c r="M56" s="6">
        <f>M21+AD21</f>
        <v>614</v>
      </c>
      <c r="N56" s="6">
        <f>N21+AE21</f>
        <v>175</v>
      </c>
      <c r="O56" s="6">
        <f>O21+AF21</f>
        <v>385</v>
      </c>
      <c r="P56" s="6">
        <f>P21+AG21</f>
        <v>709</v>
      </c>
      <c r="Q56" s="6"/>
    </row>
    <row r="57" spans="1:17">
      <c r="A57" t="s">
        <v>22</v>
      </c>
      <c r="B57" s="6">
        <f>B22+S22</f>
        <v>3255</v>
      </c>
      <c r="C57" s="6">
        <f>C22+T22</f>
        <v>4160</v>
      </c>
      <c r="D57" s="6">
        <f>D22+U22</f>
        <v>479</v>
      </c>
      <c r="E57" s="6">
        <f>E22+V22</f>
        <v>1730</v>
      </c>
      <c r="F57" s="6">
        <f>F22+W22</f>
        <v>1124</v>
      </c>
      <c r="G57" s="6">
        <f>G22+X22</f>
        <v>520</v>
      </c>
      <c r="H57" s="6">
        <f>H22+Y22</f>
        <v>1189</v>
      </c>
      <c r="I57" s="6">
        <f>I22+Z22</f>
        <v>135</v>
      </c>
      <c r="J57" s="6">
        <f>J22+AA22</f>
        <v>600</v>
      </c>
      <c r="K57" s="6">
        <f>K22+AB22</f>
        <v>525</v>
      </c>
      <c r="L57" s="6">
        <f>L22+AC22</f>
        <v>339</v>
      </c>
      <c r="M57" s="6">
        <f>M22+AD22</f>
        <v>735</v>
      </c>
      <c r="N57" s="6">
        <f>N22+AE22</f>
        <v>100</v>
      </c>
      <c r="O57" s="6">
        <f>O22+AF22</f>
        <v>740</v>
      </c>
      <c r="P57" s="6">
        <f>P22+AG22</f>
        <v>630</v>
      </c>
      <c r="Q57" s="6"/>
    </row>
    <row r="58" spans="1:17">
      <c r="A58" t="s">
        <v>23</v>
      </c>
      <c r="B58" s="6">
        <f>B23+S23</f>
        <v>7039</v>
      </c>
      <c r="C58" s="6">
        <f>C23+T23</f>
        <v>17945</v>
      </c>
      <c r="D58" s="6">
        <f>D23+U23</f>
        <v>3205</v>
      </c>
      <c r="E58" s="6">
        <f>E23+V23</f>
        <v>4890</v>
      </c>
      <c r="F58" s="6">
        <f>F23+W23</f>
        <v>6475</v>
      </c>
      <c r="G58" s="6">
        <f>G23+X23</f>
        <v>924</v>
      </c>
      <c r="H58" s="6">
        <f>H23+Y23</f>
        <v>3695</v>
      </c>
      <c r="I58" s="6">
        <f>I23+Z23</f>
        <v>533</v>
      </c>
      <c r="J58" s="6">
        <f>J23+AA23</f>
        <v>1740</v>
      </c>
      <c r="K58" s="6">
        <f>K23+AB23</f>
        <v>2050</v>
      </c>
      <c r="L58" s="6">
        <f>L23+AC23</f>
        <v>705</v>
      </c>
      <c r="M58" s="6">
        <f>M23+AD23</f>
        <v>2720</v>
      </c>
      <c r="N58" s="6">
        <f>N23+AE23</f>
        <v>664</v>
      </c>
      <c r="O58" s="6">
        <f>O23+AF23</f>
        <v>1530</v>
      </c>
      <c r="P58" s="6">
        <f>P23+AG23</f>
        <v>1550</v>
      </c>
      <c r="Q58" s="6"/>
    </row>
    <row r="59" spans="1:17">
      <c r="A59" t="s">
        <v>24</v>
      </c>
      <c r="B59" s="6">
        <f>B24+S24</f>
        <v>4285</v>
      </c>
      <c r="C59" s="6">
        <f>C24+T24</f>
        <v>11675</v>
      </c>
      <c r="D59" s="6">
        <f>D24+U24</f>
        <v>1762</v>
      </c>
      <c r="E59" s="6">
        <f>E24+V24</f>
        <v>3000</v>
      </c>
      <c r="F59" s="6">
        <f>F24+W24</f>
        <v>3769</v>
      </c>
      <c r="G59" s="6">
        <f>G24+X24</f>
        <v>715</v>
      </c>
      <c r="H59" s="6">
        <f>H24+Y24</f>
        <v>2689</v>
      </c>
      <c r="I59" s="6">
        <f>I24+Z24</f>
        <v>359</v>
      </c>
      <c r="J59" s="6">
        <f>J24+AA24</f>
        <v>950</v>
      </c>
      <c r="K59" s="6">
        <f>K24+AB24</f>
        <v>1505</v>
      </c>
      <c r="L59" s="6">
        <f>L24+AC24</f>
        <v>474</v>
      </c>
      <c r="M59" s="6">
        <f>M24+AD24</f>
        <v>2105</v>
      </c>
      <c r="N59" s="6">
        <f>N24+AE24</f>
        <v>384</v>
      </c>
      <c r="O59" s="6">
        <f>O24+AF24</f>
        <v>1055</v>
      </c>
      <c r="P59" s="6">
        <f>P24+AG24</f>
        <v>2195</v>
      </c>
      <c r="Q59" s="6"/>
    </row>
    <row r="60" spans="1:17">
      <c r="A60" t="s">
        <v>25</v>
      </c>
      <c r="B60" s="6">
        <f>B25+S25</f>
        <v>3969</v>
      </c>
      <c r="C60" s="6">
        <f>C25+T25</f>
        <v>4965</v>
      </c>
      <c r="D60" s="6">
        <f>D25+U25</f>
        <v>574</v>
      </c>
      <c r="E60" s="6">
        <f>E25+V25</f>
        <v>2220</v>
      </c>
      <c r="F60" s="6">
        <f>F25+W25</f>
        <v>2030</v>
      </c>
      <c r="G60" s="6">
        <f>G25+X25</f>
        <v>759</v>
      </c>
      <c r="H60" s="6">
        <f>H25+Y25</f>
        <v>1275</v>
      </c>
      <c r="I60" s="6">
        <f>I25+Z25</f>
        <v>208</v>
      </c>
      <c r="J60" s="6">
        <f>J25+AA25</f>
        <v>899</v>
      </c>
      <c r="K60" s="6">
        <f>K25+AB25</f>
        <v>740</v>
      </c>
      <c r="L60" s="6">
        <f>L25+AC25</f>
        <v>365</v>
      </c>
      <c r="M60" s="6">
        <f>M25+AD25</f>
        <v>1060</v>
      </c>
      <c r="N60" s="6">
        <f>N25+AE25</f>
        <v>150</v>
      </c>
      <c r="O60" s="6">
        <f>O25+AF25</f>
        <v>900</v>
      </c>
      <c r="P60" s="6">
        <f>P25+AG25</f>
        <v>760</v>
      </c>
      <c r="Q60" s="6"/>
    </row>
    <row r="61" spans="1:17">
      <c r="A61" t="s">
        <v>26</v>
      </c>
      <c r="B61" s="6">
        <f>B26+S26</f>
        <v>14935</v>
      </c>
      <c r="C61" s="6">
        <f>C26+T26</f>
        <v>55295</v>
      </c>
      <c r="D61" s="6">
        <f>D26+U26</f>
        <v>9645</v>
      </c>
      <c r="E61" s="6">
        <f>E26+V26</f>
        <v>18935</v>
      </c>
      <c r="F61" s="6">
        <f>F26+W26</f>
        <v>41695</v>
      </c>
      <c r="G61" s="6">
        <f>G26+X26</f>
        <v>3425</v>
      </c>
      <c r="H61" s="6">
        <f>H26+Y26</f>
        <v>14630</v>
      </c>
      <c r="I61" s="6">
        <f>I26+Z26</f>
        <v>2780</v>
      </c>
      <c r="J61" s="6">
        <f>J26+AA26</f>
        <v>9410</v>
      </c>
      <c r="K61" s="6">
        <f>K26+AB26</f>
        <v>16640</v>
      </c>
      <c r="L61" s="6">
        <f>L26+AC26</f>
        <v>2860</v>
      </c>
      <c r="M61" s="6">
        <f>M26+AD26</f>
        <v>16215</v>
      </c>
      <c r="N61" s="6">
        <f>N26+AE26</f>
        <v>3040</v>
      </c>
      <c r="O61" s="6">
        <f>O26+AF26</f>
        <v>9100</v>
      </c>
      <c r="P61" s="6">
        <f>P26+AG26</f>
        <v>17985</v>
      </c>
      <c r="Q61" s="6"/>
    </row>
    <row r="63" spans="1:17">
      <c r="B63" t="s">
        <v>65</v>
      </c>
      <c r="G63" t="s">
        <v>64</v>
      </c>
      <c r="L63" t="s">
        <v>0</v>
      </c>
    </row>
    <row r="64" spans="1:17">
      <c r="A64" t="s">
        <v>67</v>
      </c>
      <c r="B64" t="s">
        <v>29</v>
      </c>
      <c r="C64" t="s">
        <v>30</v>
      </c>
      <c r="D64" t="s">
        <v>31</v>
      </c>
      <c r="E64" t="s">
        <v>32</v>
      </c>
      <c r="F64" t="s">
        <v>33</v>
      </c>
      <c r="G64" t="s">
        <v>29</v>
      </c>
      <c r="H64" t="s">
        <v>30</v>
      </c>
      <c r="I64" t="s">
        <v>31</v>
      </c>
      <c r="J64" t="s">
        <v>32</v>
      </c>
      <c r="K64" t="s">
        <v>33</v>
      </c>
      <c r="L64" t="s">
        <v>29</v>
      </c>
      <c r="M64" t="s">
        <v>30</v>
      </c>
      <c r="N64" t="s">
        <v>31</v>
      </c>
      <c r="O64" t="s">
        <v>32</v>
      </c>
      <c r="P64" t="s">
        <v>33</v>
      </c>
    </row>
    <row r="65" spans="1:17">
      <c r="A65" s="1" t="s">
        <v>68</v>
      </c>
      <c r="B65" s="4">
        <f>B47+B52+B53</f>
        <v>70175</v>
      </c>
      <c r="C65" s="4">
        <f t="shared" ref="C65:P65" si="16">C47+C52+C53</f>
        <v>245180</v>
      </c>
      <c r="D65" s="4">
        <f t="shared" si="16"/>
        <v>50955</v>
      </c>
      <c r="E65" s="4">
        <f t="shared" si="16"/>
        <v>44090</v>
      </c>
      <c r="F65" s="4">
        <f t="shared" si="16"/>
        <v>90835</v>
      </c>
      <c r="G65" s="4">
        <f t="shared" si="16"/>
        <v>13580</v>
      </c>
      <c r="H65" s="4">
        <f t="shared" si="16"/>
        <v>64560</v>
      </c>
      <c r="I65" s="4">
        <f t="shared" si="16"/>
        <v>14898</v>
      </c>
      <c r="J65" s="4">
        <f t="shared" si="16"/>
        <v>17840</v>
      </c>
      <c r="K65" s="4">
        <f t="shared" si="16"/>
        <v>34430</v>
      </c>
      <c r="L65" s="4">
        <f t="shared" si="16"/>
        <v>9905</v>
      </c>
      <c r="M65" s="4">
        <f t="shared" si="16"/>
        <v>40809</v>
      </c>
      <c r="N65" s="4">
        <f t="shared" si="16"/>
        <v>10289</v>
      </c>
      <c r="O65" s="4">
        <f t="shared" si="16"/>
        <v>22614</v>
      </c>
      <c r="P65" s="4">
        <f t="shared" si="16"/>
        <v>27394</v>
      </c>
      <c r="Q65" s="4"/>
    </row>
    <row r="66" spans="1:17">
      <c r="A66" s="1" t="s">
        <v>69</v>
      </c>
      <c r="B66">
        <f>B39+B40+B43+B49+B50+B61</f>
        <v>101580</v>
      </c>
      <c r="C66">
        <f t="shared" ref="C66:P66" si="17">C39+C40+C43+C49+C50+C61</f>
        <v>329340</v>
      </c>
      <c r="D66">
        <f t="shared" si="17"/>
        <v>58974</v>
      </c>
      <c r="E66">
        <f t="shared" si="17"/>
        <v>70700</v>
      </c>
      <c r="F66">
        <f t="shared" si="17"/>
        <v>130595</v>
      </c>
      <c r="G66">
        <f t="shared" si="17"/>
        <v>18119</v>
      </c>
      <c r="H66">
        <f t="shared" si="17"/>
        <v>67945</v>
      </c>
      <c r="I66">
        <f t="shared" si="17"/>
        <v>13652</v>
      </c>
      <c r="J66">
        <f t="shared" si="17"/>
        <v>29050</v>
      </c>
      <c r="K66">
        <f t="shared" si="17"/>
        <v>44515</v>
      </c>
      <c r="L66">
        <f t="shared" si="17"/>
        <v>12505</v>
      </c>
      <c r="M66">
        <f t="shared" si="17"/>
        <v>48590</v>
      </c>
      <c r="N66">
        <f t="shared" si="17"/>
        <v>9179</v>
      </c>
      <c r="O66">
        <f t="shared" si="17"/>
        <v>35040</v>
      </c>
      <c r="P66">
        <f t="shared" si="17"/>
        <v>40950</v>
      </c>
    </row>
    <row r="67" spans="1:17">
      <c r="A67" s="1" t="s">
        <v>70</v>
      </c>
      <c r="B67">
        <f>B38+B48+B58</f>
        <v>13297</v>
      </c>
      <c r="C67">
        <f t="shared" ref="C67:P67" si="18">C38+C48+C58</f>
        <v>29799</v>
      </c>
      <c r="D67">
        <f t="shared" si="18"/>
        <v>4994</v>
      </c>
      <c r="E67">
        <f t="shared" si="18"/>
        <v>9310</v>
      </c>
      <c r="F67">
        <f t="shared" si="18"/>
        <v>10885</v>
      </c>
      <c r="G67">
        <f t="shared" si="18"/>
        <v>1729</v>
      </c>
      <c r="H67">
        <f t="shared" si="18"/>
        <v>5599</v>
      </c>
      <c r="I67">
        <f t="shared" si="18"/>
        <v>957</v>
      </c>
      <c r="J67">
        <f t="shared" si="18"/>
        <v>2798</v>
      </c>
      <c r="K67">
        <f t="shared" si="18"/>
        <v>3279</v>
      </c>
      <c r="L67">
        <f t="shared" si="18"/>
        <v>1054</v>
      </c>
      <c r="M67">
        <f t="shared" si="18"/>
        <v>4289</v>
      </c>
      <c r="N67">
        <f t="shared" si="18"/>
        <v>912</v>
      </c>
      <c r="O67">
        <f t="shared" si="18"/>
        <v>2669</v>
      </c>
      <c r="P67">
        <f t="shared" si="18"/>
        <v>3323</v>
      </c>
    </row>
    <row r="68" spans="1:17">
      <c r="A68" s="1" t="s">
        <v>71</v>
      </c>
      <c r="B68">
        <f>B42+B44+B46+B51+B54+B56+B57+B59+B60</f>
        <v>23930</v>
      </c>
      <c r="C68">
        <f t="shared" ref="C68:P68" si="19">C42+C44+C46+C51+C54+C56+C57+C59+C60</f>
        <v>51738</v>
      </c>
      <c r="D68">
        <f t="shared" si="19"/>
        <v>7606</v>
      </c>
      <c r="E68">
        <f t="shared" si="19"/>
        <v>14135</v>
      </c>
      <c r="F68">
        <f t="shared" si="19"/>
        <v>15521</v>
      </c>
      <c r="G68">
        <f t="shared" si="19"/>
        <v>4212</v>
      </c>
      <c r="H68">
        <f t="shared" si="19"/>
        <v>12005</v>
      </c>
      <c r="I68">
        <f t="shared" si="19"/>
        <v>1801</v>
      </c>
      <c r="J68">
        <f t="shared" si="19"/>
        <v>5516</v>
      </c>
      <c r="K68">
        <f t="shared" si="19"/>
        <v>6284</v>
      </c>
      <c r="L68">
        <f t="shared" si="19"/>
        <v>2656</v>
      </c>
      <c r="M68">
        <f t="shared" si="19"/>
        <v>8848</v>
      </c>
      <c r="N68">
        <f t="shared" si="19"/>
        <v>1972</v>
      </c>
      <c r="O68">
        <f t="shared" si="19"/>
        <v>5733</v>
      </c>
      <c r="P68">
        <f t="shared" si="19"/>
        <v>7061</v>
      </c>
    </row>
    <row r="69" spans="1:17">
      <c r="A69" s="1" t="s">
        <v>72</v>
      </c>
      <c r="B69">
        <f>B41+B45+B55</f>
        <v>12045</v>
      </c>
      <c r="C69">
        <f t="shared" ref="C69:P69" si="20">C41+C45+C55</f>
        <v>45235</v>
      </c>
      <c r="D69">
        <f t="shared" si="20"/>
        <v>9710</v>
      </c>
      <c r="E69">
        <f t="shared" si="20"/>
        <v>6345</v>
      </c>
      <c r="F69">
        <f t="shared" si="20"/>
        <v>13315</v>
      </c>
      <c r="G69">
        <f t="shared" si="20"/>
        <v>2375</v>
      </c>
      <c r="H69">
        <f t="shared" si="20"/>
        <v>9810</v>
      </c>
      <c r="I69">
        <f t="shared" si="20"/>
        <v>2419</v>
      </c>
      <c r="J69">
        <f t="shared" si="20"/>
        <v>2335</v>
      </c>
      <c r="K69">
        <f t="shared" si="20"/>
        <v>4700</v>
      </c>
      <c r="L69">
        <f t="shared" si="20"/>
        <v>1435</v>
      </c>
      <c r="M69">
        <f t="shared" si="20"/>
        <v>6435</v>
      </c>
      <c r="N69">
        <f t="shared" si="20"/>
        <v>970</v>
      </c>
      <c r="O69">
        <f t="shared" si="20"/>
        <v>3132</v>
      </c>
      <c r="P69">
        <f t="shared" si="20"/>
        <v>3140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9"/>
  <sheetViews>
    <sheetView workbookViewId="0">
      <selection activeCell="Q35" sqref="Q35"/>
    </sheetView>
  </sheetViews>
  <sheetFormatPr defaultColWidth="8" defaultRowHeight="15"/>
  <cols>
    <col min="17" max="17" width="9.140625" bestFit="1" customWidth="1"/>
  </cols>
  <sheetData>
    <row r="1" spans="1:34">
      <c r="A1" s="5" t="s">
        <v>74</v>
      </c>
      <c r="B1" t="s">
        <v>65</v>
      </c>
      <c r="G1" t="s">
        <v>66</v>
      </c>
      <c r="L1" t="s">
        <v>0</v>
      </c>
      <c r="R1" s="5" t="s">
        <v>83</v>
      </c>
      <c r="S1" t="s">
        <v>65</v>
      </c>
      <c r="X1" t="s">
        <v>66</v>
      </c>
      <c r="AC1" t="s">
        <v>0</v>
      </c>
    </row>
    <row r="2" spans="1:34">
      <c r="A2" t="s">
        <v>1</v>
      </c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34</v>
      </c>
      <c r="H2" t="s">
        <v>35</v>
      </c>
      <c r="I2" t="s">
        <v>36</v>
      </c>
      <c r="J2" t="s">
        <v>37</v>
      </c>
      <c r="K2" t="s">
        <v>38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 t="s">
        <v>85</v>
      </c>
      <c r="R2" t="s">
        <v>1</v>
      </c>
      <c r="S2" t="s">
        <v>34</v>
      </c>
      <c r="T2" t="s">
        <v>35</v>
      </c>
      <c r="U2" t="s">
        <v>36</v>
      </c>
      <c r="V2" t="s">
        <v>37</v>
      </c>
      <c r="W2" t="s">
        <v>38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34</v>
      </c>
      <c r="AD2" t="s">
        <v>35</v>
      </c>
      <c r="AE2" t="s">
        <v>36</v>
      </c>
      <c r="AF2" t="s">
        <v>37</v>
      </c>
      <c r="AG2" t="s">
        <v>38</v>
      </c>
    </row>
    <row r="3" spans="1:34">
      <c r="A3" t="s">
        <v>39</v>
      </c>
      <c r="B3" s="6">
        <v>15255</v>
      </c>
      <c r="C3" s="6">
        <v>110</v>
      </c>
      <c r="D3" s="6">
        <v>45</v>
      </c>
      <c r="E3" s="6">
        <v>49</v>
      </c>
      <c r="F3" s="6">
        <v>25</v>
      </c>
      <c r="G3">
        <v>2055</v>
      </c>
      <c r="H3">
        <v>25</v>
      </c>
      <c r="I3">
        <v>0</v>
      </c>
      <c r="J3">
        <v>15</v>
      </c>
      <c r="K3">
        <v>50</v>
      </c>
      <c r="L3">
        <v>1430</v>
      </c>
      <c r="M3">
        <v>4</v>
      </c>
      <c r="N3">
        <v>0</v>
      </c>
      <c r="O3">
        <v>40</v>
      </c>
      <c r="P3">
        <v>4</v>
      </c>
      <c r="Q3" s="6">
        <f t="shared" ref="Q3:Q26" si="0">SUM(B3:P3)</f>
        <v>19107</v>
      </c>
      <c r="R3" t="s">
        <v>39</v>
      </c>
      <c r="S3" s="6">
        <v>4475</v>
      </c>
      <c r="T3" s="6">
        <v>225</v>
      </c>
      <c r="U3" s="6">
        <v>40</v>
      </c>
      <c r="V3" s="6">
        <v>34</v>
      </c>
      <c r="W3" s="6">
        <v>80</v>
      </c>
      <c r="X3">
        <v>1370</v>
      </c>
      <c r="Y3">
        <v>30</v>
      </c>
      <c r="Z3">
        <v>30</v>
      </c>
      <c r="AA3">
        <v>4</v>
      </c>
      <c r="AB3">
        <v>70</v>
      </c>
      <c r="AC3">
        <v>1960</v>
      </c>
      <c r="AD3">
        <v>185</v>
      </c>
      <c r="AE3">
        <v>15</v>
      </c>
      <c r="AF3">
        <v>49</v>
      </c>
      <c r="AG3">
        <v>50</v>
      </c>
      <c r="AH3" s="6">
        <f>SUM(S3:AG3)</f>
        <v>8617</v>
      </c>
    </row>
    <row r="4" spans="1:34">
      <c r="A4" t="s">
        <v>40</v>
      </c>
      <c r="B4" s="6">
        <v>94530</v>
      </c>
      <c r="C4" s="6">
        <v>11430</v>
      </c>
      <c r="D4" s="6">
        <v>3155</v>
      </c>
      <c r="E4" s="6">
        <v>1689</v>
      </c>
      <c r="F4" s="6">
        <v>3450</v>
      </c>
      <c r="G4">
        <v>16915</v>
      </c>
      <c r="H4">
        <v>2510</v>
      </c>
      <c r="I4">
        <v>880</v>
      </c>
      <c r="J4">
        <v>390</v>
      </c>
      <c r="K4">
        <v>980</v>
      </c>
      <c r="L4">
        <v>11240</v>
      </c>
      <c r="M4">
        <v>1495</v>
      </c>
      <c r="N4">
        <v>430</v>
      </c>
      <c r="O4">
        <v>360</v>
      </c>
      <c r="P4">
        <v>790</v>
      </c>
      <c r="Q4" s="6">
        <f t="shared" si="0"/>
        <v>150244</v>
      </c>
      <c r="R4" t="s">
        <v>40</v>
      </c>
      <c r="S4" s="6">
        <v>17750</v>
      </c>
      <c r="T4" s="6">
        <v>8695</v>
      </c>
      <c r="U4" s="6">
        <v>925</v>
      </c>
      <c r="V4" s="6">
        <v>1035</v>
      </c>
      <c r="W4" s="6">
        <v>2040</v>
      </c>
      <c r="X4">
        <v>6590</v>
      </c>
      <c r="Y4">
        <v>3925</v>
      </c>
      <c r="Z4">
        <v>285</v>
      </c>
      <c r="AA4">
        <v>505</v>
      </c>
      <c r="AB4">
        <v>1405</v>
      </c>
      <c r="AC4">
        <v>5860</v>
      </c>
      <c r="AD4">
        <v>2595</v>
      </c>
      <c r="AE4">
        <v>245</v>
      </c>
      <c r="AF4">
        <v>409</v>
      </c>
      <c r="AG4">
        <v>790</v>
      </c>
      <c r="AH4" s="6">
        <f t="shared" ref="AH4:AH26" si="1">SUM(S4:AG4)</f>
        <v>53054</v>
      </c>
    </row>
    <row r="5" spans="1:34">
      <c r="A5" t="s">
        <v>41</v>
      </c>
      <c r="B5" s="6">
        <v>118350</v>
      </c>
      <c r="C5" s="6">
        <v>27930</v>
      </c>
      <c r="D5" s="6">
        <v>6130</v>
      </c>
      <c r="E5" s="6">
        <v>2030</v>
      </c>
      <c r="F5" s="6">
        <v>3105</v>
      </c>
      <c r="G5">
        <v>19485</v>
      </c>
      <c r="H5">
        <v>5750</v>
      </c>
      <c r="I5">
        <v>1200</v>
      </c>
      <c r="J5">
        <v>525</v>
      </c>
      <c r="K5">
        <v>1140</v>
      </c>
      <c r="L5">
        <v>13425</v>
      </c>
      <c r="M5">
        <v>3835</v>
      </c>
      <c r="N5">
        <v>1100</v>
      </c>
      <c r="O5">
        <v>244</v>
      </c>
      <c r="P5">
        <v>535</v>
      </c>
      <c r="Q5" s="6">
        <f t="shared" si="0"/>
        <v>204784</v>
      </c>
      <c r="R5" t="s">
        <v>41</v>
      </c>
      <c r="S5" s="6">
        <v>26790</v>
      </c>
      <c r="T5" s="6">
        <v>22870</v>
      </c>
      <c r="U5" s="6">
        <v>3325</v>
      </c>
      <c r="V5" s="6">
        <v>1410</v>
      </c>
      <c r="W5" s="6">
        <v>3050</v>
      </c>
      <c r="X5">
        <v>9425</v>
      </c>
      <c r="Y5">
        <v>10700</v>
      </c>
      <c r="Z5">
        <v>1080</v>
      </c>
      <c r="AA5">
        <v>560</v>
      </c>
      <c r="AB5">
        <v>1075</v>
      </c>
      <c r="AC5">
        <v>13120</v>
      </c>
      <c r="AD5">
        <v>8800</v>
      </c>
      <c r="AE5">
        <v>1020</v>
      </c>
      <c r="AF5">
        <v>580</v>
      </c>
      <c r="AG5">
        <v>1250</v>
      </c>
      <c r="AH5" s="6">
        <f t="shared" si="1"/>
        <v>105055</v>
      </c>
    </row>
    <row r="6" spans="1:34">
      <c r="A6" t="s">
        <v>42</v>
      </c>
      <c r="B6" s="6">
        <v>16785</v>
      </c>
      <c r="C6" s="6">
        <v>1630</v>
      </c>
      <c r="D6" s="6">
        <v>220</v>
      </c>
      <c r="E6" s="6">
        <v>260</v>
      </c>
      <c r="F6" s="6">
        <v>365</v>
      </c>
      <c r="G6">
        <v>3170</v>
      </c>
      <c r="H6">
        <v>730</v>
      </c>
      <c r="I6">
        <v>15</v>
      </c>
      <c r="J6">
        <v>70</v>
      </c>
      <c r="K6">
        <v>105</v>
      </c>
      <c r="L6">
        <v>1810</v>
      </c>
      <c r="M6">
        <v>290</v>
      </c>
      <c r="N6">
        <v>60</v>
      </c>
      <c r="O6">
        <v>155</v>
      </c>
      <c r="P6">
        <v>0</v>
      </c>
      <c r="Q6" s="6">
        <f t="shared" si="0"/>
        <v>25665</v>
      </c>
      <c r="R6" t="s">
        <v>42</v>
      </c>
      <c r="S6" s="6">
        <v>1940</v>
      </c>
      <c r="T6" s="6">
        <v>875</v>
      </c>
      <c r="U6" s="6">
        <v>50</v>
      </c>
      <c r="V6" s="6">
        <v>55</v>
      </c>
      <c r="W6" s="6">
        <v>105</v>
      </c>
      <c r="X6">
        <v>815</v>
      </c>
      <c r="Y6">
        <v>280</v>
      </c>
      <c r="Z6">
        <v>0</v>
      </c>
      <c r="AA6">
        <v>20</v>
      </c>
      <c r="AB6">
        <v>85</v>
      </c>
      <c r="AC6">
        <v>1010</v>
      </c>
      <c r="AD6">
        <v>230</v>
      </c>
      <c r="AE6">
        <v>4</v>
      </c>
      <c r="AF6">
        <v>64</v>
      </c>
      <c r="AG6">
        <v>45</v>
      </c>
      <c r="AH6" s="6">
        <f t="shared" si="1"/>
        <v>5578</v>
      </c>
    </row>
    <row r="7" spans="1:34">
      <c r="A7" t="s">
        <v>43</v>
      </c>
      <c r="B7" s="6">
        <v>5130</v>
      </c>
      <c r="C7" s="6">
        <v>385</v>
      </c>
      <c r="D7" s="6">
        <v>15</v>
      </c>
      <c r="E7" s="6">
        <v>99</v>
      </c>
      <c r="F7" s="6">
        <v>90</v>
      </c>
      <c r="G7">
        <v>1325</v>
      </c>
      <c r="H7">
        <v>110</v>
      </c>
      <c r="I7">
        <v>10</v>
      </c>
      <c r="J7">
        <v>14</v>
      </c>
      <c r="K7">
        <v>15</v>
      </c>
      <c r="L7">
        <v>950</v>
      </c>
      <c r="M7">
        <v>100</v>
      </c>
      <c r="N7">
        <v>4</v>
      </c>
      <c r="O7">
        <v>45</v>
      </c>
      <c r="P7">
        <v>120</v>
      </c>
      <c r="Q7" s="6">
        <f t="shared" si="0"/>
        <v>8412</v>
      </c>
      <c r="R7" t="s">
        <v>43</v>
      </c>
      <c r="S7" s="6">
        <v>1105</v>
      </c>
      <c r="T7" s="6">
        <v>380</v>
      </c>
      <c r="U7" s="6">
        <v>4</v>
      </c>
      <c r="V7" s="6">
        <v>40</v>
      </c>
      <c r="W7" s="6">
        <v>125</v>
      </c>
      <c r="X7">
        <v>555</v>
      </c>
      <c r="Y7">
        <v>190</v>
      </c>
      <c r="Z7">
        <v>10</v>
      </c>
      <c r="AA7">
        <v>20</v>
      </c>
      <c r="AB7">
        <v>45</v>
      </c>
      <c r="AC7">
        <v>555</v>
      </c>
      <c r="AD7">
        <v>265</v>
      </c>
      <c r="AE7">
        <v>15</v>
      </c>
      <c r="AF7">
        <v>19</v>
      </c>
      <c r="AG7">
        <v>125</v>
      </c>
      <c r="AH7" s="6">
        <f t="shared" si="1"/>
        <v>3453</v>
      </c>
    </row>
    <row r="8" spans="1:34">
      <c r="A8" t="s">
        <v>44</v>
      </c>
      <c r="B8" s="6">
        <v>36010</v>
      </c>
      <c r="C8" s="6">
        <v>615</v>
      </c>
      <c r="D8" s="6">
        <v>380</v>
      </c>
      <c r="E8" s="6">
        <v>270</v>
      </c>
      <c r="F8" s="6">
        <v>450</v>
      </c>
      <c r="G8">
        <v>7060</v>
      </c>
      <c r="H8">
        <v>275</v>
      </c>
      <c r="I8">
        <v>70</v>
      </c>
      <c r="J8">
        <v>94</v>
      </c>
      <c r="K8">
        <v>50</v>
      </c>
      <c r="L8">
        <v>3415</v>
      </c>
      <c r="M8">
        <v>115</v>
      </c>
      <c r="N8">
        <v>55</v>
      </c>
      <c r="O8">
        <v>8</v>
      </c>
      <c r="P8">
        <v>65</v>
      </c>
      <c r="Q8" s="6">
        <f t="shared" si="0"/>
        <v>48932</v>
      </c>
      <c r="R8" t="s">
        <v>44</v>
      </c>
      <c r="S8" s="6">
        <v>5570</v>
      </c>
      <c r="T8" s="6">
        <v>190</v>
      </c>
      <c r="U8" s="6">
        <v>115</v>
      </c>
      <c r="V8" s="6">
        <v>120</v>
      </c>
      <c r="W8" s="6">
        <v>350</v>
      </c>
      <c r="X8">
        <v>2250</v>
      </c>
      <c r="Y8">
        <v>100</v>
      </c>
      <c r="Z8">
        <v>0</v>
      </c>
      <c r="AA8">
        <v>8</v>
      </c>
      <c r="AB8">
        <v>170</v>
      </c>
      <c r="AC8">
        <v>2055</v>
      </c>
      <c r="AD8">
        <v>90</v>
      </c>
      <c r="AE8">
        <v>10</v>
      </c>
      <c r="AF8">
        <v>80</v>
      </c>
      <c r="AG8">
        <v>145</v>
      </c>
      <c r="AH8" s="6">
        <f t="shared" si="1"/>
        <v>11253</v>
      </c>
    </row>
    <row r="9" spans="1:34">
      <c r="A9" t="s">
        <v>45</v>
      </c>
      <c r="B9" s="6">
        <v>18885</v>
      </c>
      <c r="C9" s="6">
        <v>445</v>
      </c>
      <c r="D9" s="6">
        <v>165</v>
      </c>
      <c r="E9" s="6">
        <v>225</v>
      </c>
      <c r="F9" s="6">
        <v>395</v>
      </c>
      <c r="G9">
        <v>3760</v>
      </c>
      <c r="H9">
        <v>150</v>
      </c>
      <c r="I9">
        <v>0</v>
      </c>
      <c r="J9">
        <v>40</v>
      </c>
      <c r="K9">
        <v>75</v>
      </c>
      <c r="L9">
        <v>2380</v>
      </c>
      <c r="M9">
        <v>65</v>
      </c>
      <c r="N9">
        <v>45</v>
      </c>
      <c r="O9">
        <v>45</v>
      </c>
      <c r="P9">
        <v>60</v>
      </c>
      <c r="Q9" s="6">
        <f t="shared" si="0"/>
        <v>26735</v>
      </c>
      <c r="R9" t="s">
        <v>45</v>
      </c>
      <c r="S9" s="6">
        <v>4120</v>
      </c>
      <c r="T9" s="6">
        <v>600</v>
      </c>
      <c r="U9" s="6">
        <v>95</v>
      </c>
      <c r="V9" s="6">
        <v>60</v>
      </c>
      <c r="W9" s="6">
        <v>310</v>
      </c>
      <c r="X9">
        <v>1785</v>
      </c>
      <c r="Y9">
        <v>385</v>
      </c>
      <c r="Z9">
        <v>25</v>
      </c>
      <c r="AA9">
        <v>44</v>
      </c>
      <c r="AB9">
        <v>270</v>
      </c>
      <c r="AC9">
        <v>1490</v>
      </c>
      <c r="AD9">
        <v>460</v>
      </c>
      <c r="AE9">
        <v>45</v>
      </c>
      <c r="AF9">
        <v>19</v>
      </c>
      <c r="AG9">
        <v>145</v>
      </c>
      <c r="AH9" s="6">
        <f t="shared" si="1"/>
        <v>9853</v>
      </c>
    </row>
    <row r="10" spans="1:34">
      <c r="A10" t="s">
        <v>46</v>
      </c>
      <c r="B10" s="6">
        <v>16755</v>
      </c>
      <c r="C10" s="6">
        <v>10805</v>
      </c>
      <c r="D10" s="6">
        <v>770</v>
      </c>
      <c r="E10" s="6">
        <v>794</v>
      </c>
      <c r="F10" s="6">
        <v>1035</v>
      </c>
      <c r="G10">
        <v>3080</v>
      </c>
      <c r="H10">
        <v>3075</v>
      </c>
      <c r="I10">
        <v>95</v>
      </c>
      <c r="J10">
        <v>425</v>
      </c>
      <c r="K10">
        <v>240</v>
      </c>
      <c r="L10">
        <v>2180</v>
      </c>
      <c r="M10">
        <v>1990</v>
      </c>
      <c r="N10">
        <v>100</v>
      </c>
      <c r="O10">
        <v>74</v>
      </c>
      <c r="P10">
        <v>245</v>
      </c>
      <c r="Q10" s="6">
        <f t="shared" si="0"/>
        <v>41663</v>
      </c>
      <c r="R10" t="s">
        <v>46</v>
      </c>
      <c r="S10" s="6">
        <v>2340</v>
      </c>
      <c r="T10" s="6">
        <v>2695</v>
      </c>
      <c r="U10" s="6">
        <v>150</v>
      </c>
      <c r="V10" s="6">
        <v>280</v>
      </c>
      <c r="W10" s="6">
        <v>335</v>
      </c>
      <c r="X10">
        <v>900</v>
      </c>
      <c r="Y10">
        <v>1925</v>
      </c>
      <c r="Z10">
        <v>55</v>
      </c>
      <c r="AA10">
        <v>165</v>
      </c>
      <c r="AB10">
        <v>120</v>
      </c>
      <c r="AC10">
        <v>770</v>
      </c>
      <c r="AD10">
        <v>1730</v>
      </c>
      <c r="AE10">
        <v>0</v>
      </c>
      <c r="AF10">
        <v>220</v>
      </c>
      <c r="AG10">
        <v>160</v>
      </c>
      <c r="AH10" s="6">
        <f t="shared" si="1"/>
        <v>11845</v>
      </c>
    </row>
    <row r="11" spans="1:34">
      <c r="A11" t="s">
        <v>47</v>
      </c>
      <c r="B11" s="6">
        <v>5330</v>
      </c>
      <c r="C11" s="6">
        <v>800</v>
      </c>
      <c r="D11" s="6">
        <v>10</v>
      </c>
      <c r="E11" s="6">
        <v>85</v>
      </c>
      <c r="F11" s="6">
        <v>110</v>
      </c>
      <c r="G11">
        <v>995</v>
      </c>
      <c r="H11">
        <v>160</v>
      </c>
      <c r="I11">
        <v>4</v>
      </c>
      <c r="J11">
        <v>4</v>
      </c>
      <c r="K11">
        <v>45</v>
      </c>
      <c r="L11">
        <v>750</v>
      </c>
      <c r="M11">
        <v>240</v>
      </c>
      <c r="N11">
        <v>30</v>
      </c>
      <c r="O11">
        <v>4</v>
      </c>
      <c r="P11">
        <v>4</v>
      </c>
      <c r="Q11" s="6">
        <f t="shared" si="0"/>
        <v>8571</v>
      </c>
      <c r="R11" t="s">
        <v>47</v>
      </c>
      <c r="S11" s="6">
        <v>1195</v>
      </c>
      <c r="T11" s="6">
        <v>935</v>
      </c>
      <c r="U11" s="6">
        <v>35</v>
      </c>
      <c r="V11" s="6">
        <v>20</v>
      </c>
      <c r="W11" s="6">
        <v>180</v>
      </c>
      <c r="X11">
        <v>460</v>
      </c>
      <c r="Y11">
        <v>420</v>
      </c>
      <c r="Z11">
        <v>15</v>
      </c>
      <c r="AA11">
        <v>10</v>
      </c>
      <c r="AB11">
        <v>0</v>
      </c>
      <c r="AC11">
        <v>350</v>
      </c>
      <c r="AD11">
        <v>705</v>
      </c>
      <c r="AE11">
        <v>4</v>
      </c>
      <c r="AF11">
        <v>80</v>
      </c>
      <c r="AG11">
        <v>75</v>
      </c>
      <c r="AH11" s="6">
        <f t="shared" si="1"/>
        <v>4484</v>
      </c>
    </row>
    <row r="12" spans="1:34">
      <c r="A12" t="s">
        <v>48</v>
      </c>
      <c r="B12" s="6">
        <v>43935</v>
      </c>
      <c r="C12" s="6">
        <v>2370</v>
      </c>
      <c r="D12" s="6">
        <v>1480</v>
      </c>
      <c r="E12" s="6">
        <v>635</v>
      </c>
      <c r="F12" s="6">
        <v>2005</v>
      </c>
      <c r="G12">
        <v>7845</v>
      </c>
      <c r="H12">
        <v>675</v>
      </c>
      <c r="I12">
        <v>455</v>
      </c>
      <c r="J12">
        <v>143</v>
      </c>
      <c r="K12">
        <v>565</v>
      </c>
      <c r="L12">
        <v>4215</v>
      </c>
      <c r="M12">
        <v>565</v>
      </c>
      <c r="N12">
        <v>375</v>
      </c>
      <c r="O12">
        <v>60</v>
      </c>
      <c r="P12">
        <v>290</v>
      </c>
      <c r="Q12" s="6">
        <f t="shared" si="0"/>
        <v>65613</v>
      </c>
      <c r="R12" t="s">
        <v>48</v>
      </c>
      <c r="S12" s="6">
        <v>8710</v>
      </c>
      <c r="T12" s="6">
        <v>1980</v>
      </c>
      <c r="U12" s="6">
        <v>470</v>
      </c>
      <c r="V12" s="6">
        <v>320</v>
      </c>
      <c r="W12" s="6">
        <v>1060</v>
      </c>
      <c r="X12">
        <v>3205</v>
      </c>
      <c r="Y12">
        <v>950</v>
      </c>
      <c r="Z12">
        <v>145</v>
      </c>
      <c r="AA12">
        <v>200</v>
      </c>
      <c r="AB12">
        <v>775</v>
      </c>
      <c r="AC12">
        <v>3255</v>
      </c>
      <c r="AD12">
        <v>805</v>
      </c>
      <c r="AE12">
        <v>230</v>
      </c>
      <c r="AF12">
        <v>135</v>
      </c>
      <c r="AG12">
        <v>535</v>
      </c>
      <c r="AH12" s="6">
        <f t="shared" si="1"/>
        <v>22775</v>
      </c>
    </row>
    <row r="13" spans="1:34">
      <c r="A13" t="s">
        <v>49</v>
      </c>
      <c r="B13" s="6">
        <v>6710</v>
      </c>
      <c r="C13" s="6">
        <v>0</v>
      </c>
      <c r="D13" s="6">
        <v>4</v>
      </c>
      <c r="E13" s="6">
        <v>15</v>
      </c>
      <c r="F13" s="6">
        <v>35</v>
      </c>
      <c r="G13">
        <v>1360</v>
      </c>
      <c r="H13">
        <v>0</v>
      </c>
      <c r="I13">
        <v>4</v>
      </c>
      <c r="J13">
        <v>4</v>
      </c>
      <c r="K13">
        <v>0</v>
      </c>
      <c r="L13">
        <v>820</v>
      </c>
      <c r="M13">
        <v>0</v>
      </c>
      <c r="N13">
        <v>0</v>
      </c>
      <c r="O13">
        <v>4</v>
      </c>
      <c r="P13">
        <v>0</v>
      </c>
      <c r="Q13" s="6">
        <f t="shared" si="0"/>
        <v>8956</v>
      </c>
      <c r="R13" t="s">
        <v>49</v>
      </c>
      <c r="S13" s="6">
        <v>1595</v>
      </c>
      <c r="T13" s="6">
        <v>4</v>
      </c>
      <c r="U13" s="6">
        <v>15</v>
      </c>
      <c r="V13" s="6">
        <v>20</v>
      </c>
      <c r="W13" s="6">
        <v>0</v>
      </c>
      <c r="X13">
        <v>380</v>
      </c>
      <c r="Y13">
        <v>0</v>
      </c>
      <c r="Z13">
        <v>10</v>
      </c>
      <c r="AA13">
        <v>8</v>
      </c>
      <c r="AB13">
        <v>0</v>
      </c>
      <c r="AC13">
        <v>485</v>
      </c>
      <c r="AD13">
        <v>0</v>
      </c>
      <c r="AE13">
        <v>0</v>
      </c>
      <c r="AF13">
        <v>4</v>
      </c>
      <c r="AG13">
        <v>10</v>
      </c>
      <c r="AH13" s="6">
        <f t="shared" si="1"/>
        <v>2531</v>
      </c>
    </row>
    <row r="14" spans="1:34">
      <c r="A14" t="s">
        <v>50</v>
      </c>
      <c r="B14" s="6">
        <v>47825</v>
      </c>
      <c r="C14" s="6">
        <v>4665</v>
      </c>
      <c r="D14" s="6">
        <v>1070</v>
      </c>
      <c r="E14" s="6">
        <v>755</v>
      </c>
      <c r="F14" s="6">
        <v>1300</v>
      </c>
      <c r="G14">
        <v>7800</v>
      </c>
      <c r="H14">
        <v>1070</v>
      </c>
      <c r="I14">
        <v>310</v>
      </c>
      <c r="J14">
        <v>230</v>
      </c>
      <c r="K14">
        <v>290</v>
      </c>
      <c r="L14">
        <v>5260</v>
      </c>
      <c r="M14">
        <v>855</v>
      </c>
      <c r="N14">
        <v>180</v>
      </c>
      <c r="O14">
        <v>54</v>
      </c>
      <c r="P14">
        <v>175</v>
      </c>
      <c r="Q14" s="6">
        <f t="shared" si="0"/>
        <v>71839</v>
      </c>
      <c r="R14" t="s">
        <v>50</v>
      </c>
      <c r="S14" s="6">
        <v>7545</v>
      </c>
      <c r="T14" s="6">
        <v>2115</v>
      </c>
      <c r="U14" s="6">
        <v>310</v>
      </c>
      <c r="V14" s="6">
        <v>250</v>
      </c>
      <c r="W14" s="6">
        <v>450</v>
      </c>
      <c r="X14">
        <v>2765</v>
      </c>
      <c r="Y14">
        <v>1115</v>
      </c>
      <c r="Z14">
        <v>95</v>
      </c>
      <c r="AA14">
        <v>155</v>
      </c>
      <c r="AB14">
        <v>450</v>
      </c>
      <c r="AC14">
        <v>2675</v>
      </c>
      <c r="AD14">
        <v>1170</v>
      </c>
      <c r="AE14">
        <v>100</v>
      </c>
      <c r="AF14">
        <v>75</v>
      </c>
      <c r="AG14">
        <v>375</v>
      </c>
      <c r="AH14" s="6">
        <f t="shared" si="1"/>
        <v>19645</v>
      </c>
    </row>
    <row r="15" spans="1:34">
      <c r="A15" t="s">
        <v>51</v>
      </c>
      <c r="B15" s="6">
        <v>44430</v>
      </c>
      <c r="C15" s="6">
        <v>7655</v>
      </c>
      <c r="D15" s="6">
        <v>8340</v>
      </c>
      <c r="E15" s="6">
        <v>1065</v>
      </c>
      <c r="F15" s="6">
        <v>2255</v>
      </c>
      <c r="G15">
        <v>6095</v>
      </c>
      <c r="H15">
        <v>2135</v>
      </c>
      <c r="I15">
        <v>1635</v>
      </c>
      <c r="J15">
        <v>290</v>
      </c>
      <c r="K15">
        <v>705</v>
      </c>
      <c r="L15">
        <v>3670</v>
      </c>
      <c r="M15">
        <v>730</v>
      </c>
      <c r="N15">
        <v>975</v>
      </c>
      <c r="O15">
        <v>250</v>
      </c>
      <c r="P15">
        <v>235</v>
      </c>
      <c r="Q15" s="6">
        <f t="shared" si="0"/>
        <v>80465</v>
      </c>
      <c r="R15" t="s">
        <v>51</v>
      </c>
      <c r="S15" s="6">
        <v>7620</v>
      </c>
      <c r="T15" s="6">
        <v>4450</v>
      </c>
      <c r="U15" s="6">
        <v>3205</v>
      </c>
      <c r="V15" s="6">
        <v>440</v>
      </c>
      <c r="W15" s="6">
        <v>1150</v>
      </c>
      <c r="X15">
        <v>2370</v>
      </c>
      <c r="Y15">
        <v>1870</v>
      </c>
      <c r="Z15">
        <v>710</v>
      </c>
      <c r="AA15">
        <v>235</v>
      </c>
      <c r="AB15">
        <v>655</v>
      </c>
      <c r="AC15">
        <v>2485</v>
      </c>
      <c r="AD15">
        <v>2395</v>
      </c>
      <c r="AE15">
        <v>680</v>
      </c>
      <c r="AF15">
        <v>205</v>
      </c>
      <c r="AG15">
        <v>355</v>
      </c>
      <c r="AH15" s="6">
        <f t="shared" si="1"/>
        <v>28825</v>
      </c>
    </row>
    <row r="16" spans="1:34">
      <c r="A16" t="s">
        <v>52</v>
      </c>
      <c r="B16" s="6">
        <v>3400</v>
      </c>
      <c r="C16" s="6">
        <v>365</v>
      </c>
      <c r="D16" s="6">
        <v>10</v>
      </c>
      <c r="E16" s="6">
        <v>19</v>
      </c>
      <c r="F16" s="6">
        <v>25</v>
      </c>
      <c r="G16">
        <v>655</v>
      </c>
      <c r="H16">
        <v>95</v>
      </c>
      <c r="I16">
        <v>10</v>
      </c>
      <c r="J16">
        <v>15</v>
      </c>
      <c r="K16">
        <v>4</v>
      </c>
      <c r="L16">
        <v>555</v>
      </c>
      <c r="M16">
        <v>110</v>
      </c>
      <c r="N16">
        <v>0</v>
      </c>
      <c r="O16">
        <v>0</v>
      </c>
      <c r="P16">
        <v>25</v>
      </c>
      <c r="Q16" s="6">
        <f t="shared" si="0"/>
        <v>5288</v>
      </c>
      <c r="R16" t="s">
        <v>52</v>
      </c>
      <c r="S16" s="6">
        <v>935</v>
      </c>
      <c r="T16" s="6">
        <v>220</v>
      </c>
      <c r="U16" s="6">
        <v>4</v>
      </c>
      <c r="V16" s="6">
        <v>8</v>
      </c>
      <c r="W16" s="6">
        <v>90</v>
      </c>
      <c r="X16">
        <v>455</v>
      </c>
      <c r="Y16">
        <v>120</v>
      </c>
      <c r="Z16">
        <v>0</v>
      </c>
      <c r="AA16">
        <v>0</v>
      </c>
      <c r="AB16">
        <v>4</v>
      </c>
      <c r="AC16">
        <v>300</v>
      </c>
      <c r="AD16">
        <v>150</v>
      </c>
      <c r="AE16">
        <v>0</v>
      </c>
      <c r="AF16">
        <v>4</v>
      </c>
      <c r="AG16">
        <v>15</v>
      </c>
      <c r="AH16" s="6">
        <f t="shared" si="1"/>
        <v>2305</v>
      </c>
    </row>
    <row r="17" spans="1:34">
      <c r="A17" t="s">
        <v>53</v>
      </c>
      <c r="B17" s="6">
        <v>120055</v>
      </c>
      <c r="C17" s="6">
        <v>18270</v>
      </c>
      <c r="D17" s="6">
        <v>25820</v>
      </c>
      <c r="E17" s="6">
        <v>3835</v>
      </c>
      <c r="F17" s="6">
        <v>14810</v>
      </c>
      <c r="G17">
        <v>16875</v>
      </c>
      <c r="H17">
        <v>5245</v>
      </c>
      <c r="I17">
        <v>5900</v>
      </c>
      <c r="J17">
        <v>935</v>
      </c>
      <c r="K17">
        <v>5120</v>
      </c>
      <c r="L17">
        <v>11295</v>
      </c>
      <c r="M17">
        <v>3340</v>
      </c>
      <c r="N17">
        <v>4485</v>
      </c>
      <c r="O17">
        <v>449</v>
      </c>
      <c r="P17">
        <v>3755</v>
      </c>
      <c r="Q17" s="6">
        <f t="shared" si="0"/>
        <v>240189</v>
      </c>
      <c r="R17" t="s">
        <v>53</v>
      </c>
      <c r="S17" s="6">
        <v>29080</v>
      </c>
      <c r="T17" s="6">
        <v>16505</v>
      </c>
      <c r="U17" s="6">
        <v>7580</v>
      </c>
      <c r="V17" s="6">
        <v>1905</v>
      </c>
      <c r="W17" s="6">
        <v>10765</v>
      </c>
      <c r="X17">
        <v>9840</v>
      </c>
      <c r="Y17">
        <v>9210</v>
      </c>
      <c r="Z17">
        <v>2820</v>
      </c>
      <c r="AA17">
        <v>1265</v>
      </c>
      <c r="AB17">
        <v>7260</v>
      </c>
      <c r="AC17">
        <v>9625</v>
      </c>
      <c r="AD17">
        <v>9400</v>
      </c>
      <c r="AE17">
        <v>2425</v>
      </c>
      <c r="AF17">
        <v>784</v>
      </c>
      <c r="AG17">
        <v>6550</v>
      </c>
      <c r="AH17" s="6">
        <f t="shared" si="1"/>
        <v>125014</v>
      </c>
    </row>
    <row r="18" spans="1:34">
      <c r="A18" t="s">
        <v>54</v>
      </c>
      <c r="B18" s="6">
        <v>29715</v>
      </c>
      <c r="C18" s="6">
        <v>83355</v>
      </c>
      <c r="D18" s="6">
        <v>4700</v>
      </c>
      <c r="E18" s="6">
        <v>3150</v>
      </c>
      <c r="F18" s="6">
        <v>8760</v>
      </c>
      <c r="G18">
        <v>5005</v>
      </c>
      <c r="H18">
        <v>24850</v>
      </c>
      <c r="I18">
        <v>1195</v>
      </c>
      <c r="J18">
        <v>995</v>
      </c>
      <c r="K18">
        <v>3990</v>
      </c>
      <c r="L18">
        <v>2900</v>
      </c>
      <c r="M18">
        <v>15095</v>
      </c>
      <c r="N18">
        <v>1025</v>
      </c>
      <c r="O18">
        <v>600</v>
      </c>
      <c r="P18">
        <v>2830</v>
      </c>
      <c r="Q18" s="6">
        <f t="shared" si="0"/>
        <v>188165</v>
      </c>
      <c r="R18" t="s">
        <v>54</v>
      </c>
      <c r="S18" s="6">
        <v>6300</v>
      </c>
      <c r="T18" s="6">
        <v>41365</v>
      </c>
      <c r="U18" s="6">
        <v>2015</v>
      </c>
      <c r="V18" s="6">
        <v>1290</v>
      </c>
      <c r="W18" s="6">
        <v>9010</v>
      </c>
      <c r="X18">
        <v>2205</v>
      </c>
      <c r="Y18">
        <v>21635</v>
      </c>
      <c r="Z18">
        <v>630</v>
      </c>
      <c r="AA18">
        <v>620</v>
      </c>
      <c r="AB18">
        <v>4760</v>
      </c>
      <c r="AC18">
        <v>2970</v>
      </c>
      <c r="AD18">
        <v>17725</v>
      </c>
      <c r="AE18">
        <v>1055</v>
      </c>
      <c r="AF18">
        <v>735</v>
      </c>
      <c r="AG18">
        <v>3485</v>
      </c>
      <c r="AH18" s="6">
        <f t="shared" si="1"/>
        <v>115800</v>
      </c>
    </row>
    <row r="19" spans="1:34">
      <c r="A19" t="s">
        <v>55</v>
      </c>
      <c r="B19" s="6">
        <v>9895</v>
      </c>
      <c r="C19" s="6">
        <v>460</v>
      </c>
      <c r="D19" s="6">
        <v>55</v>
      </c>
      <c r="E19" s="6">
        <v>95</v>
      </c>
      <c r="F19" s="6">
        <v>145</v>
      </c>
      <c r="G19">
        <v>2205</v>
      </c>
      <c r="H19">
        <v>205</v>
      </c>
      <c r="I19">
        <v>0</v>
      </c>
      <c r="J19">
        <v>10</v>
      </c>
      <c r="K19">
        <v>15</v>
      </c>
      <c r="L19">
        <v>1195</v>
      </c>
      <c r="M19">
        <v>40</v>
      </c>
      <c r="N19">
        <v>15</v>
      </c>
      <c r="O19">
        <v>0</v>
      </c>
      <c r="P19">
        <v>4</v>
      </c>
      <c r="Q19" s="6">
        <f t="shared" si="0"/>
        <v>14339</v>
      </c>
      <c r="R19" t="s">
        <v>55</v>
      </c>
      <c r="S19" s="6">
        <v>1570</v>
      </c>
      <c r="T19" s="6">
        <v>225</v>
      </c>
      <c r="U19" s="6">
        <v>10</v>
      </c>
      <c r="V19" s="6">
        <v>4</v>
      </c>
      <c r="W19" s="6">
        <v>70</v>
      </c>
      <c r="X19">
        <v>570</v>
      </c>
      <c r="Y19">
        <v>120</v>
      </c>
      <c r="Z19">
        <v>0</v>
      </c>
      <c r="AA19">
        <v>20</v>
      </c>
      <c r="AB19">
        <v>20</v>
      </c>
      <c r="AC19">
        <v>575</v>
      </c>
      <c r="AD19">
        <v>80</v>
      </c>
      <c r="AE19">
        <v>0</v>
      </c>
      <c r="AF19">
        <v>4</v>
      </c>
      <c r="AG19">
        <v>25</v>
      </c>
      <c r="AH19" s="6">
        <f t="shared" si="1"/>
        <v>3293</v>
      </c>
    </row>
    <row r="20" spans="1:34">
      <c r="A20" t="s">
        <v>56</v>
      </c>
      <c r="B20" s="6">
        <v>18880</v>
      </c>
      <c r="C20" s="6">
        <v>2015</v>
      </c>
      <c r="D20" s="6">
        <v>365</v>
      </c>
      <c r="E20" s="6">
        <v>195</v>
      </c>
      <c r="F20" s="6">
        <v>510</v>
      </c>
      <c r="G20">
        <v>3120</v>
      </c>
      <c r="H20">
        <v>580</v>
      </c>
      <c r="I20">
        <v>45</v>
      </c>
      <c r="J20">
        <v>25</v>
      </c>
      <c r="K20">
        <v>60</v>
      </c>
      <c r="L20">
        <v>1500</v>
      </c>
      <c r="M20">
        <v>470</v>
      </c>
      <c r="N20">
        <v>35</v>
      </c>
      <c r="O20">
        <v>55</v>
      </c>
      <c r="P20">
        <v>15</v>
      </c>
      <c r="Q20" s="6">
        <f t="shared" si="0"/>
        <v>27870</v>
      </c>
      <c r="R20" t="s">
        <v>56</v>
      </c>
      <c r="S20" s="6">
        <v>4520</v>
      </c>
      <c r="T20" s="6">
        <v>1270</v>
      </c>
      <c r="U20" s="6">
        <v>165</v>
      </c>
      <c r="V20" s="6">
        <v>165</v>
      </c>
      <c r="W20" s="6">
        <v>305</v>
      </c>
      <c r="X20">
        <v>1270</v>
      </c>
      <c r="Y20">
        <v>765</v>
      </c>
      <c r="Z20">
        <v>15</v>
      </c>
      <c r="AA20">
        <v>115</v>
      </c>
      <c r="AB20">
        <v>255</v>
      </c>
      <c r="AC20">
        <v>1050</v>
      </c>
      <c r="AD20">
        <v>660</v>
      </c>
      <c r="AE20">
        <v>15</v>
      </c>
      <c r="AF20">
        <v>69</v>
      </c>
      <c r="AG20">
        <v>130</v>
      </c>
      <c r="AH20" s="6">
        <f t="shared" si="1"/>
        <v>10769</v>
      </c>
    </row>
    <row r="21" spans="1:34">
      <c r="A21" t="s">
        <v>57</v>
      </c>
      <c r="B21" s="6">
        <v>2870</v>
      </c>
      <c r="C21" s="6">
        <v>720</v>
      </c>
      <c r="D21" s="6">
        <v>15</v>
      </c>
      <c r="E21" s="6">
        <v>39</v>
      </c>
      <c r="F21" s="6">
        <v>20</v>
      </c>
      <c r="G21">
        <v>585</v>
      </c>
      <c r="H21">
        <v>170</v>
      </c>
      <c r="I21">
        <v>4</v>
      </c>
      <c r="J21">
        <v>20</v>
      </c>
      <c r="K21">
        <v>0</v>
      </c>
      <c r="L21">
        <v>610</v>
      </c>
      <c r="M21">
        <v>195</v>
      </c>
      <c r="N21">
        <v>25</v>
      </c>
      <c r="O21">
        <v>0</v>
      </c>
      <c r="P21">
        <v>45</v>
      </c>
      <c r="Q21" s="6">
        <f t="shared" si="0"/>
        <v>5318</v>
      </c>
      <c r="R21" t="s">
        <v>57</v>
      </c>
      <c r="S21" s="6">
        <v>570</v>
      </c>
      <c r="T21" s="6">
        <v>620</v>
      </c>
      <c r="U21" s="6">
        <v>10</v>
      </c>
      <c r="V21" s="6">
        <v>30</v>
      </c>
      <c r="W21" s="6">
        <v>55</v>
      </c>
      <c r="X21">
        <v>265</v>
      </c>
      <c r="Y21">
        <v>205</v>
      </c>
      <c r="Z21">
        <v>0</v>
      </c>
      <c r="AA21">
        <v>0</v>
      </c>
      <c r="AB21">
        <v>40</v>
      </c>
      <c r="AC21">
        <v>455</v>
      </c>
      <c r="AD21">
        <v>660</v>
      </c>
      <c r="AE21">
        <v>0</v>
      </c>
      <c r="AF21">
        <v>0</v>
      </c>
      <c r="AG21">
        <v>10</v>
      </c>
      <c r="AH21" s="6">
        <f t="shared" si="1"/>
        <v>2920</v>
      </c>
    </row>
    <row r="22" spans="1:34">
      <c r="A22" t="s">
        <v>58</v>
      </c>
      <c r="B22" s="6">
        <v>7445</v>
      </c>
      <c r="C22" s="6">
        <v>485</v>
      </c>
      <c r="D22" s="6">
        <v>95</v>
      </c>
      <c r="E22" s="6">
        <v>230</v>
      </c>
      <c r="F22" s="6">
        <v>110</v>
      </c>
      <c r="G22">
        <v>1430</v>
      </c>
      <c r="H22">
        <v>95</v>
      </c>
      <c r="I22">
        <v>20</v>
      </c>
      <c r="J22">
        <v>60</v>
      </c>
      <c r="K22">
        <v>50</v>
      </c>
      <c r="L22">
        <v>1080</v>
      </c>
      <c r="M22">
        <v>135</v>
      </c>
      <c r="N22">
        <v>15</v>
      </c>
      <c r="O22">
        <v>0</v>
      </c>
      <c r="P22">
        <v>50</v>
      </c>
      <c r="Q22" s="6">
        <f t="shared" si="0"/>
        <v>11300</v>
      </c>
      <c r="R22" t="s">
        <v>58</v>
      </c>
      <c r="S22" s="6">
        <v>1805</v>
      </c>
      <c r="T22" s="6">
        <v>430</v>
      </c>
      <c r="U22" s="6">
        <v>0</v>
      </c>
      <c r="V22" s="6">
        <v>90</v>
      </c>
      <c r="W22" s="6">
        <v>55</v>
      </c>
      <c r="X22">
        <v>845</v>
      </c>
      <c r="Y22">
        <v>260</v>
      </c>
      <c r="Z22">
        <v>35</v>
      </c>
      <c r="AA22">
        <v>0</v>
      </c>
      <c r="AB22">
        <v>180</v>
      </c>
      <c r="AC22">
        <v>555</v>
      </c>
      <c r="AD22">
        <v>360</v>
      </c>
      <c r="AE22">
        <v>40</v>
      </c>
      <c r="AF22">
        <v>55</v>
      </c>
      <c r="AG22">
        <v>270</v>
      </c>
      <c r="AH22" s="6">
        <f t="shared" si="1"/>
        <v>4980</v>
      </c>
    </row>
    <row r="23" spans="1:34">
      <c r="A23" t="s">
        <v>59</v>
      </c>
      <c r="B23" s="6">
        <v>26205</v>
      </c>
      <c r="C23" s="6">
        <v>670</v>
      </c>
      <c r="D23" s="6">
        <v>210</v>
      </c>
      <c r="E23" s="6">
        <v>240</v>
      </c>
      <c r="F23" s="6">
        <v>330</v>
      </c>
      <c r="G23">
        <v>4785</v>
      </c>
      <c r="H23">
        <v>310</v>
      </c>
      <c r="I23">
        <v>130</v>
      </c>
      <c r="J23">
        <v>20</v>
      </c>
      <c r="K23">
        <v>95</v>
      </c>
      <c r="L23">
        <v>2785</v>
      </c>
      <c r="M23">
        <v>155</v>
      </c>
      <c r="N23">
        <v>55</v>
      </c>
      <c r="O23">
        <v>29</v>
      </c>
      <c r="P23">
        <v>45</v>
      </c>
      <c r="Q23" s="6">
        <f t="shared" si="0"/>
        <v>36064</v>
      </c>
      <c r="R23" t="s">
        <v>59</v>
      </c>
      <c r="S23" s="6">
        <v>9805</v>
      </c>
      <c r="T23" s="6">
        <v>1195</v>
      </c>
      <c r="U23" s="6">
        <v>215</v>
      </c>
      <c r="V23" s="6">
        <v>269</v>
      </c>
      <c r="W23" s="6">
        <v>405</v>
      </c>
      <c r="X23">
        <v>2785</v>
      </c>
      <c r="Y23">
        <v>500</v>
      </c>
      <c r="Z23">
        <v>20</v>
      </c>
      <c r="AA23">
        <v>134</v>
      </c>
      <c r="AB23">
        <v>175</v>
      </c>
      <c r="AC23">
        <v>2870</v>
      </c>
      <c r="AD23">
        <v>835</v>
      </c>
      <c r="AE23">
        <v>15</v>
      </c>
      <c r="AF23">
        <v>104</v>
      </c>
      <c r="AG23">
        <v>290</v>
      </c>
      <c r="AH23" s="6">
        <f t="shared" si="1"/>
        <v>19617</v>
      </c>
    </row>
    <row r="24" spans="1:34">
      <c r="A24" t="s">
        <v>60</v>
      </c>
      <c r="B24" s="6">
        <v>14245</v>
      </c>
      <c r="C24" s="6">
        <v>2200</v>
      </c>
      <c r="D24" s="6">
        <v>440</v>
      </c>
      <c r="E24" s="6">
        <v>185</v>
      </c>
      <c r="F24" s="6">
        <v>450</v>
      </c>
      <c r="G24">
        <v>2375</v>
      </c>
      <c r="H24">
        <v>550</v>
      </c>
      <c r="I24">
        <v>55</v>
      </c>
      <c r="J24">
        <v>45</v>
      </c>
      <c r="K24">
        <v>80</v>
      </c>
      <c r="L24">
        <v>1465</v>
      </c>
      <c r="M24">
        <v>565</v>
      </c>
      <c r="N24">
        <v>95</v>
      </c>
      <c r="O24">
        <v>29</v>
      </c>
      <c r="P24">
        <v>20</v>
      </c>
      <c r="Q24" s="6">
        <f t="shared" si="0"/>
        <v>22799</v>
      </c>
      <c r="R24" t="s">
        <v>60</v>
      </c>
      <c r="S24" s="6">
        <v>3600</v>
      </c>
      <c r="T24" s="6">
        <v>2675</v>
      </c>
      <c r="U24" s="6">
        <v>80</v>
      </c>
      <c r="V24" s="6">
        <v>160</v>
      </c>
      <c r="W24" s="6">
        <v>435</v>
      </c>
      <c r="X24">
        <v>1555</v>
      </c>
      <c r="Y24">
        <v>1360</v>
      </c>
      <c r="Z24">
        <v>60</v>
      </c>
      <c r="AA24">
        <v>45</v>
      </c>
      <c r="AB24">
        <v>110</v>
      </c>
      <c r="AC24">
        <v>2155</v>
      </c>
      <c r="AD24">
        <v>1570</v>
      </c>
      <c r="AE24">
        <v>10</v>
      </c>
      <c r="AF24">
        <v>99</v>
      </c>
      <c r="AG24">
        <v>200</v>
      </c>
      <c r="AH24" s="6">
        <f t="shared" si="1"/>
        <v>14114</v>
      </c>
    </row>
    <row r="25" spans="1:34">
      <c r="A25" t="s">
        <v>61</v>
      </c>
      <c r="B25" s="6">
        <v>9790</v>
      </c>
      <c r="C25" s="6">
        <v>810</v>
      </c>
      <c r="D25" s="6">
        <v>50</v>
      </c>
      <c r="E25" s="6">
        <v>114</v>
      </c>
      <c r="F25" s="6">
        <v>140</v>
      </c>
      <c r="G25">
        <v>2325</v>
      </c>
      <c r="H25">
        <v>280</v>
      </c>
      <c r="I25">
        <v>40</v>
      </c>
      <c r="J25">
        <v>35</v>
      </c>
      <c r="K25">
        <v>65</v>
      </c>
      <c r="L25">
        <v>1710</v>
      </c>
      <c r="M25">
        <v>220</v>
      </c>
      <c r="N25">
        <v>30</v>
      </c>
      <c r="O25">
        <v>35</v>
      </c>
      <c r="P25">
        <v>35</v>
      </c>
      <c r="Q25" s="6">
        <f t="shared" si="0"/>
        <v>15679</v>
      </c>
      <c r="R25" t="s">
        <v>61</v>
      </c>
      <c r="S25" s="6">
        <v>2085</v>
      </c>
      <c r="T25" s="6">
        <v>530</v>
      </c>
      <c r="U25" s="6">
        <v>105</v>
      </c>
      <c r="V25" s="6">
        <v>20</v>
      </c>
      <c r="W25" s="6">
        <v>110</v>
      </c>
      <c r="X25">
        <v>675</v>
      </c>
      <c r="Y25">
        <v>385</v>
      </c>
      <c r="Z25">
        <v>0</v>
      </c>
      <c r="AA25">
        <v>20</v>
      </c>
      <c r="AB25">
        <v>60</v>
      </c>
      <c r="AC25">
        <v>715</v>
      </c>
      <c r="AD25">
        <v>435</v>
      </c>
      <c r="AE25">
        <v>25</v>
      </c>
      <c r="AF25">
        <v>20</v>
      </c>
      <c r="AG25">
        <v>15</v>
      </c>
      <c r="AH25" s="6">
        <f t="shared" si="1"/>
        <v>5200</v>
      </c>
    </row>
    <row r="26" spans="1:34">
      <c r="A26" t="s">
        <v>62</v>
      </c>
      <c r="B26" s="6">
        <v>35550</v>
      </c>
      <c r="C26" s="6">
        <v>38550</v>
      </c>
      <c r="D26" s="6">
        <v>1215</v>
      </c>
      <c r="E26" s="6">
        <v>1190</v>
      </c>
      <c r="F26" s="6">
        <v>1525</v>
      </c>
      <c r="G26">
        <v>6310</v>
      </c>
      <c r="H26">
        <v>10910</v>
      </c>
      <c r="I26">
        <v>265</v>
      </c>
      <c r="J26">
        <v>420</v>
      </c>
      <c r="K26">
        <v>585</v>
      </c>
      <c r="L26">
        <v>4395</v>
      </c>
      <c r="M26">
        <v>9725</v>
      </c>
      <c r="N26">
        <v>200</v>
      </c>
      <c r="O26">
        <v>340</v>
      </c>
      <c r="P26">
        <v>275</v>
      </c>
      <c r="Q26" s="6">
        <f t="shared" si="0"/>
        <v>111455</v>
      </c>
      <c r="R26" t="s">
        <v>62</v>
      </c>
      <c r="S26" s="6">
        <v>17885</v>
      </c>
      <c r="T26" s="6">
        <v>37800</v>
      </c>
      <c r="U26" s="6">
        <v>2465</v>
      </c>
      <c r="V26" s="6">
        <v>1355</v>
      </c>
      <c r="W26" s="6">
        <v>2980</v>
      </c>
      <c r="X26">
        <v>5970</v>
      </c>
      <c r="Y26">
        <v>19840</v>
      </c>
      <c r="Z26">
        <v>795</v>
      </c>
      <c r="AA26">
        <v>615</v>
      </c>
      <c r="AB26">
        <v>1175</v>
      </c>
      <c r="AC26">
        <v>6335</v>
      </c>
      <c r="AD26">
        <v>24690</v>
      </c>
      <c r="AE26">
        <v>855</v>
      </c>
      <c r="AF26">
        <v>960</v>
      </c>
      <c r="AG26">
        <v>1440</v>
      </c>
      <c r="AH26" s="6">
        <f t="shared" si="1"/>
        <v>125160</v>
      </c>
    </row>
    <row r="27" spans="1:34">
      <c r="A27" t="s">
        <v>86</v>
      </c>
      <c r="B27" s="6">
        <f>SUM(B3:B26)</f>
        <v>747980</v>
      </c>
      <c r="C27" s="6">
        <f t="shared" ref="C27:P27" si="2">SUM(C3:C26)</f>
        <v>216740</v>
      </c>
      <c r="D27" s="6">
        <f t="shared" si="2"/>
        <v>54759</v>
      </c>
      <c r="E27" s="6">
        <f t="shared" si="2"/>
        <v>17263</v>
      </c>
      <c r="F27" s="6">
        <f t="shared" si="2"/>
        <v>41445</v>
      </c>
      <c r="G27" s="6">
        <f t="shared" si="2"/>
        <v>126615</v>
      </c>
      <c r="H27" s="6">
        <f t="shared" si="2"/>
        <v>59955</v>
      </c>
      <c r="I27" s="6">
        <f t="shared" si="2"/>
        <v>12342</v>
      </c>
      <c r="J27" s="6">
        <f t="shared" si="2"/>
        <v>4824</v>
      </c>
      <c r="K27" s="6">
        <f t="shared" si="2"/>
        <v>14324</v>
      </c>
      <c r="L27" s="6">
        <f t="shared" si="2"/>
        <v>81035</v>
      </c>
      <c r="M27" s="6">
        <f t="shared" si="2"/>
        <v>40334</v>
      </c>
      <c r="N27" s="6">
        <f t="shared" si="2"/>
        <v>9334</v>
      </c>
      <c r="O27" s="6">
        <f t="shared" si="2"/>
        <v>2880</v>
      </c>
      <c r="P27" s="6">
        <f t="shared" si="2"/>
        <v>9622</v>
      </c>
      <c r="Q27" s="6">
        <f>SUM(B27:P27)</f>
        <v>1439452</v>
      </c>
      <c r="S27" s="6">
        <f>SUM(S3:S26)</f>
        <v>168910</v>
      </c>
      <c r="T27" s="6">
        <f t="shared" ref="T27:AG27" si="3">SUM(T3:T26)</f>
        <v>148849</v>
      </c>
      <c r="U27" s="6">
        <f t="shared" si="3"/>
        <v>21388</v>
      </c>
      <c r="V27" s="6">
        <f t="shared" si="3"/>
        <v>9380</v>
      </c>
      <c r="W27" s="6">
        <f t="shared" si="3"/>
        <v>33515</v>
      </c>
      <c r="X27" s="6">
        <f t="shared" si="3"/>
        <v>59305</v>
      </c>
      <c r="Y27" s="6">
        <f t="shared" si="3"/>
        <v>76290</v>
      </c>
      <c r="Z27" s="6">
        <f t="shared" si="3"/>
        <v>6835</v>
      </c>
      <c r="AA27" s="6">
        <f t="shared" si="3"/>
        <v>4768</v>
      </c>
      <c r="AB27" s="6">
        <f t="shared" si="3"/>
        <v>19159</v>
      </c>
      <c r="AC27" s="6">
        <f t="shared" si="3"/>
        <v>63675</v>
      </c>
      <c r="AD27" s="6">
        <f t="shared" si="3"/>
        <v>75995</v>
      </c>
      <c r="AE27" s="6">
        <f t="shared" si="3"/>
        <v>6808</v>
      </c>
      <c r="AF27" s="6">
        <f t="shared" si="3"/>
        <v>4773</v>
      </c>
      <c r="AG27" s="6">
        <f t="shared" si="3"/>
        <v>16490</v>
      </c>
      <c r="AH27">
        <f>SUM(S3:AG26)</f>
        <v>716140</v>
      </c>
    </row>
    <row r="28" spans="1:34">
      <c r="B28" t="s">
        <v>65</v>
      </c>
      <c r="G28" t="s">
        <v>66</v>
      </c>
      <c r="L28" t="s">
        <v>0</v>
      </c>
      <c r="S28" t="s">
        <v>65</v>
      </c>
      <c r="X28" t="s">
        <v>66</v>
      </c>
      <c r="AC28" t="s">
        <v>0</v>
      </c>
    </row>
    <row r="29" spans="1:34">
      <c r="A29" t="s">
        <v>67</v>
      </c>
      <c r="B29" t="s">
        <v>34</v>
      </c>
      <c r="C29" t="s">
        <v>35</v>
      </c>
      <c r="D29" t="s">
        <v>36</v>
      </c>
      <c r="E29" t="s">
        <v>37</v>
      </c>
      <c r="F29" t="s">
        <v>38</v>
      </c>
      <c r="G29" t="s">
        <v>34</v>
      </c>
      <c r="H29" t="s">
        <v>35</v>
      </c>
      <c r="I29" t="s">
        <v>36</v>
      </c>
      <c r="J29" t="s">
        <v>37</v>
      </c>
      <c r="K29" t="s">
        <v>38</v>
      </c>
      <c r="L29" t="s">
        <v>34</v>
      </c>
      <c r="M29" t="s">
        <v>35</v>
      </c>
      <c r="N29" t="s">
        <v>36</v>
      </c>
      <c r="O29" t="s">
        <v>37</v>
      </c>
      <c r="P29" t="s">
        <v>38</v>
      </c>
      <c r="R29" t="s">
        <v>67</v>
      </c>
      <c r="S29" t="s">
        <v>34</v>
      </c>
      <c r="T29" t="s">
        <v>35</v>
      </c>
      <c r="U29" t="s">
        <v>36</v>
      </c>
      <c r="V29" t="s">
        <v>37</v>
      </c>
      <c r="W29" t="s">
        <v>38</v>
      </c>
      <c r="X29" t="s">
        <v>34</v>
      </c>
      <c r="Y29" t="s">
        <v>35</v>
      </c>
      <c r="Z29" t="s">
        <v>36</v>
      </c>
      <c r="AA29" t="s">
        <v>37</v>
      </c>
      <c r="AB29" t="s">
        <v>38</v>
      </c>
      <c r="AC29" t="s">
        <v>34</v>
      </c>
      <c r="AD29" t="s">
        <v>35</v>
      </c>
      <c r="AE29" t="s">
        <v>36</v>
      </c>
      <c r="AF29" t="s">
        <v>37</v>
      </c>
      <c r="AG29" t="s">
        <v>38</v>
      </c>
    </row>
    <row r="30" spans="1:34">
      <c r="A30" s="1" t="s">
        <v>68</v>
      </c>
      <c r="B30" s="4">
        <f>B12+B17+B18</f>
        <v>193705</v>
      </c>
      <c r="C30" s="4">
        <f t="shared" ref="C30:P30" si="4">C12+C17+C18</f>
        <v>103995</v>
      </c>
      <c r="D30" s="4">
        <f t="shared" si="4"/>
        <v>32000</v>
      </c>
      <c r="E30" s="4">
        <f t="shared" si="4"/>
        <v>7620</v>
      </c>
      <c r="F30" s="4">
        <f t="shared" si="4"/>
        <v>25575</v>
      </c>
      <c r="G30" s="4">
        <f t="shared" si="4"/>
        <v>29725</v>
      </c>
      <c r="H30" s="4">
        <f t="shared" si="4"/>
        <v>30770</v>
      </c>
      <c r="I30" s="4">
        <f t="shared" si="4"/>
        <v>7550</v>
      </c>
      <c r="J30" s="4">
        <f t="shared" si="4"/>
        <v>2073</v>
      </c>
      <c r="K30" s="4">
        <f t="shared" si="4"/>
        <v>9675</v>
      </c>
      <c r="L30" s="4">
        <f t="shared" si="4"/>
        <v>18410</v>
      </c>
      <c r="M30" s="4">
        <f t="shared" si="4"/>
        <v>19000</v>
      </c>
      <c r="N30" s="4">
        <f t="shared" si="4"/>
        <v>5885</v>
      </c>
      <c r="O30" s="4">
        <f t="shared" si="4"/>
        <v>1109</v>
      </c>
      <c r="P30" s="4">
        <f t="shared" si="4"/>
        <v>6875</v>
      </c>
      <c r="Q30" s="4"/>
      <c r="R30" s="1" t="s">
        <v>68</v>
      </c>
      <c r="S30" s="4">
        <f>S12+S17+S18</f>
        <v>44090</v>
      </c>
      <c r="T30" s="4">
        <f t="shared" ref="T30:AG30" si="5">T12+T17+T18</f>
        <v>59850</v>
      </c>
      <c r="U30" s="4">
        <f t="shared" si="5"/>
        <v>10065</v>
      </c>
      <c r="V30" s="4">
        <f t="shared" si="5"/>
        <v>3515</v>
      </c>
      <c r="W30" s="4">
        <f t="shared" si="5"/>
        <v>20835</v>
      </c>
      <c r="X30" s="4">
        <f t="shared" si="5"/>
        <v>15250</v>
      </c>
      <c r="Y30" s="4">
        <f t="shared" si="5"/>
        <v>31795</v>
      </c>
      <c r="Z30" s="4">
        <f t="shared" si="5"/>
        <v>3595</v>
      </c>
      <c r="AA30" s="4">
        <f t="shared" si="5"/>
        <v>2085</v>
      </c>
      <c r="AB30" s="4">
        <f t="shared" si="5"/>
        <v>12795</v>
      </c>
      <c r="AC30" s="4">
        <f t="shared" si="5"/>
        <v>15850</v>
      </c>
      <c r="AD30" s="4">
        <f t="shared" si="5"/>
        <v>27930</v>
      </c>
      <c r="AE30" s="4">
        <f t="shared" si="5"/>
        <v>3710</v>
      </c>
      <c r="AF30" s="4">
        <f t="shared" si="5"/>
        <v>1654</v>
      </c>
      <c r="AG30" s="4">
        <f t="shared" si="5"/>
        <v>10570</v>
      </c>
    </row>
    <row r="31" spans="1:34">
      <c r="A31" s="1" t="s">
        <v>69</v>
      </c>
      <c r="B31">
        <f>B4+B5+B8+B14+B15+B26</f>
        <v>376695</v>
      </c>
      <c r="C31">
        <f t="shared" ref="C31:P31" si="6">C4+C5+C8+C14+C15+C26</f>
        <v>90845</v>
      </c>
      <c r="D31">
        <f t="shared" si="6"/>
        <v>20290</v>
      </c>
      <c r="E31">
        <f t="shared" si="6"/>
        <v>6999</v>
      </c>
      <c r="F31">
        <f t="shared" si="6"/>
        <v>12085</v>
      </c>
      <c r="G31">
        <f t="shared" si="6"/>
        <v>63665</v>
      </c>
      <c r="H31">
        <f t="shared" si="6"/>
        <v>22650</v>
      </c>
      <c r="I31">
        <f t="shared" si="6"/>
        <v>4360</v>
      </c>
      <c r="J31">
        <f t="shared" si="6"/>
        <v>1949</v>
      </c>
      <c r="K31">
        <f t="shared" si="6"/>
        <v>3750</v>
      </c>
      <c r="L31">
        <f t="shared" si="6"/>
        <v>41405</v>
      </c>
      <c r="M31">
        <f t="shared" si="6"/>
        <v>16755</v>
      </c>
      <c r="N31">
        <f t="shared" si="6"/>
        <v>2940</v>
      </c>
      <c r="O31">
        <f t="shared" si="6"/>
        <v>1256</v>
      </c>
      <c r="P31">
        <f t="shared" si="6"/>
        <v>2075</v>
      </c>
      <c r="R31" s="1" t="s">
        <v>69</v>
      </c>
      <c r="S31">
        <f>S4+S5+S8+S14+S15+S26</f>
        <v>83160</v>
      </c>
      <c r="T31">
        <f t="shared" ref="T31:AG31" si="7">T4+T5+T8+T14+T15+T26</f>
        <v>76120</v>
      </c>
      <c r="U31">
        <f t="shared" si="7"/>
        <v>10345</v>
      </c>
      <c r="V31">
        <f t="shared" si="7"/>
        <v>4610</v>
      </c>
      <c r="W31">
        <f t="shared" si="7"/>
        <v>10020</v>
      </c>
      <c r="X31">
        <f t="shared" si="7"/>
        <v>29370</v>
      </c>
      <c r="Y31">
        <f t="shared" si="7"/>
        <v>37550</v>
      </c>
      <c r="Z31">
        <f t="shared" si="7"/>
        <v>2965</v>
      </c>
      <c r="AA31">
        <f t="shared" si="7"/>
        <v>2078</v>
      </c>
      <c r="AB31">
        <f t="shared" si="7"/>
        <v>4930</v>
      </c>
      <c r="AC31">
        <f t="shared" si="7"/>
        <v>32530</v>
      </c>
      <c r="AD31">
        <f t="shared" si="7"/>
        <v>39740</v>
      </c>
      <c r="AE31">
        <f t="shared" si="7"/>
        <v>2910</v>
      </c>
      <c r="AF31">
        <f t="shared" si="7"/>
        <v>2309</v>
      </c>
      <c r="AG31">
        <f t="shared" si="7"/>
        <v>4355</v>
      </c>
    </row>
    <row r="32" spans="1:34">
      <c r="A32" s="1" t="s">
        <v>70</v>
      </c>
      <c r="B32">
        <f>B3+B13+B23</f>
        <v>48170</v>
      </c>
      <c r="C32">
        <f t="shared" ref="C32:P32" si="8">C3+C13+C23</f>
        <v>780</v>
      </c>
      <c r="D32">
        <f t="shared" si="8"/>
        <v>259</v>
      </c>
      <c r="E32">
        <f t="shared" si="8"/>
        <v>304</v>
      </c>
      <c r="F32">
        <f t="shared" si="8"/>
        <v>390</v>
      </c>
      <c r="G32">
        <f t="shared" si="8"/>
        <v>8200</v>
      </c>
      <c r="H32">
        <f t="shared" si="8"/>
        <v>335</v>
      </c>
      <c r="I32">
        <f t="shared" si="8"/>
        <v>134</v>
      </c>
      <c r="J32">
        <f t="shared" si="8"/>
        <v>39</v>
      </c>
      <c r="K32">
        <f t="shared" si="8"/>
        <v>145</v>
      </c>
      <c r="L32">
        <f t="shared" si="8"/>
        <v>5035</v>
      </c>
      <c r="M32">
        <f t="shared" si="8"/>
        <v>159</v>
      </c>
      <c r="N32">
        <f t="shared" si="8"/>
        <v>55</v>
      </c>
      <c r="O32">
        <f t="shared" si="8"/>
        <v>73</v>
      </c>
      <c r="P32">
        <f t="shared" si="8"/>
        <v>49</v>
      </c>
      <c r="R32" s="1" t="s">
        <v>70</v>
      </c>
      <c r="S32">
        <f>S3+S13+S23</f>
        <v>15875</v>
      </c>
      <c r="T32">
        <f t="shared" ref="T32:AG32" si="9">T3+T13+T23</f>
        <v>1424</v>
      </c>
      <c r="U32">
        <f t="shared" si="9"/>
        <v>270</v>
      </c>
      <c r="V32">
        <f t="shared" si="9"/>
        <v>323</v>
      </c>
      <c r="W32">
        <f t="shared" si="9"/>
        <v>485</v>
      </c>
      <c r="X32">
        <f t="shared" si="9"/>
        <v>4535</v>
      </c>
      <c r="Y32">
        <f t="shared" si="9"/>
        <v>530</v>
      </c>
      <c r="Z32">
        <f t="shared" si="9"/>
        <v>60</v>
      </c>
      <c r="AA32">
        <f t="shared" si="9"/>
        <v>146</v>
      </c>
      <c r="AB32">
        <f t="shared" si="9"/>
        <v>245</v>
      </c>
      <c r="AC32">
        <f t="shared" si="9"/>
        <v>5315</v>
      </c>
      <c r="AD32">
        <f t="shared" si="9"/>
        <v>1020</v>
      </c>
      <c r="AE32">
        <f t="shared" si="9"/>
        <v>30</v>
      </c>
      <c r="AF32">
        <f t="shared" si="9"/>
        <v>157</v>
      </c>
      <c r="AG32">
        <f t="shared" si="9"/>
        <v>350</v>
      </c>
    </row>
    <row r="33" spans="1:34">
      <c r="A33" s="1" t="s">
        <v>71</v>
      </c>
      <c r="B33">
        <f>B7+B9+B11+B16+B19+B21+B22+B24+B25</f>
        <v>76990</v>
      </c>
      <c r="C33">
        <f t="shared" ref="C33:P33" si="10">C7+C9+C11+C16+C19+C21+C22+C24+C25</f>
        <v>6670</v>
      </c>
      <c r="D33">
        <f t="shared" si="10"/>
        <v>855</v>
      </c>
      <c r="E33">
        <f t="shared" si="10"/>
        <v>1091</v>
      </c>
      <c r="F33">
        <f t="shared" si="10"/>
        <v>1485</v>
      </c>
      <c r="G33">
        <f t="shared" si="10"/>
        <v>15655</v>
      </c>
      <c r="H33">
        <f t="shared" si="10"/>
        <v>1815</v>
      </c>
      <c r="I33">
        <f t="shared" si="10"/>
        <v>143</v>
      </c>
      <c r="J33">
        <f t="shared" si="10"/>
        <v>243</v>
      </c>
      <c r="K33">
        <f t="shared" si="10"/>
        <v>349</v>
      </c>
      <c r="L33">
        <f t="shared" si="10"/>
        <v>10695</v>
      </c>
      <c r="M33">
        <f t="shared" si="10"/>
        <v>1670</v>
      </c>
      <c r="N33">
        <f t="shared" si="10"/>
        <v>259</v>
      </c>
      <c r="O33">
        <f t="shared" si="10"/>
        <v>158</v>
      </c>
      <c r="P33">
        <f t="shared" si="10"/>
        <v>363</v>
      </c>
      <c r="R33" s="1" t="s">
        <v>71</v>
      </c>
      <c r="S33">
        <f>S7+S9+S11+S16+S19+S21+S22+S24+S25</f>
        <v>16985</v>
      </c>
      <c r="T33">
        <f t="shared" ref="T33:AG33" si="11">T7+T9+T11+T16+T19+T21+T22+T24+T25</f>
        <v>6615</v>
      </c>
      <c r="U33">
        <f t="shared" si="11"/>
        <v>343</v>
      </c>
      <c r="V33">
        <f t="shared" si="11"/>
        <v>432</v>
      </c>
      <c r="W33">
        <f t="shared" si="11"/>
        <v>1430</v>
      </c>
      <c r="X33">
        <f t="shared" si="11"/>
        <v>7165</v>
      </c>
      <c r="Y33">
        <f t="shared" si="11"/>
        <v>3445</v>
      </c>
      <c r="Z33">
        <f t="shared" si="11"/>
        <v>145</v>
      </c>
      <c r="AA33">
        <f t="shared" si="11"/>
        <v>159</v>
      </c>
      <c r="AB33">
        <f t="shared" si="11"/>
        <v>729</v>
      </c>
      <c r="AC33">
        <f t="shared" si="11"/>
        <v>7150</v>
      </c>
      <c r="AD33">
        <f t="shared" si="11"/>
        <v>4685</v>
      </c>
      <c r="AE33">
        <f t="shared" si="11"/>
        <v>139</v>
      </c>
      <c r="AF33">
        <f t="shared" si="11"/>
        <v>300</v>
      </c>
      <c r="AG33">
        <f t="shared" si="11"/>
        <v>880</v>
      </c>
    </row>
    <row r="34" spans="1:34">
      <c r="A34" s="1" t="s">
        <v>72</v>
      </c>
      <c r="B34">
        <f>B6+B10+B20</f>
        <v>52420</v>
      </c>
      <c r="C34">
        <f t="shared" ref="C34:P34" si="12">C6+C10+C20</f>
        <v>14450</v>
      </c>
      <c r="D34">
        <f t="shared" si="12"/>
        <v>1355</v>
      </c>
      <c r="E34">
        <f t="shared" si="12"/>
        <v>1249</v>
      </c>
      <c r="F34">
        <f t="shared" si="12"/>
        <v>1910</v>
      </c>
      <c r="G34">
        <f t="shared" si="12"/>
        <v>9370</v>
      </c>
      <c r="H34">
        <f t="shared" si="12"/>
        <v>4385</v>
      </c>
      <c r="I34">
        <f t="shared" si="12"/>
        <v>155</v>
      </c>
      <c r="J34">
        <f t="shared" si="12"/>
        <v>520</v>
      </c>
      <c r="K34">
        <f t="shared" si="12"/>
        <v>405</v>
      </c>
      <c r="L34">
        <f t="shared" si="12"/>
        <v>5490</v>
      </c>
      <c r="M34">
        <f t="shared" si="12"/>
        <v>2750</v>
      </c>
      <c r="N34">
        <f t="shared" si="12"/>
        <v>195</v>
      </c>
      <c r="O34">
        <f t="shared" si="12"/>
        <v>284</v>
      </c>
      <c r="P34">
        <f t="shared" si="12"/>
        <v>260</v>
      </c>
      <c r="R34" s="1" t="s">
        <v>72</v>
      </c>
      <c r="S34">
        <f>S6+S10+S20</f>
        <v>8800</v>
      </c>
      <c r="T34">
        <f t="shared" ref="T34:AG34" si="13">T6+T10+T20</f>
        <v>4840</v>
      </c>
      <c r="U34">
        <f t="shared" si="13"/>
        <v>365</v>
      </c>
      <c r="V34">
        <f t="shared" si="13"/>
        <v>500</v>
      </c>
      <c r="W34">
        <f t="shared" si="13"/>
        <v>745</v>
      </c>
      <c r="X34">
        <f t="shared" si="13"/>
        <v>2985</v>
      </c>
      <c r="Y34">
        <f t="shared" si="13"/>
        <v>2970</v>
      </c>
      <c r="Z34">
        <f t="shared" si="13"/>
        <v>70</v>
      </c>
      <c r="AA34">
        <f t="shared" si="13"/>
        <v>300</v>
      </c>
      <c r="AB34">
        <f t="shared" si="13"/>
        <v>460</v>
      </c>
      <c r="AC34">
        <f t="shared" si="13"/>
        <v>2830</v>
      </c>
      <c r="AD34">
        <f t="shared" si="13"/>
        <v>2620</v>
      </c>
      <c r="AE34">
        <f t="shared" si="13"/>
        <v>19</v>
      </c>
      <c r="AF34">
        <f t="shared" si="13"/>
        <v>353</v>
      </c>
      <c r="AG34">
        <f t="shared" si="13"/>
        <v>335</v>
      </c>
    </row>
    <row r="35" spans="1:34">
      <c r="AH35">
        <f>SUM(S30:AG34)</f>
        <v>716140</v>
      </c>
    </row>
    <row r="36" spans="1:34">
      <c r="A36" s="5" t="s">
        <v>73</v>
      </c>
      <c r="B36" t="s">
        <v>65</v>
      </c>
      <c r="G36" t="s">
        <v>66</v>
      </c>
      <c r="L36" t="s">
        <v>0</v>
      </c>
    </row>
    <row r="37" spans="1:34">
      <c r="A37" t="s">
        <v>1</v>
      </c>
      <c r="B37" t="s">
        <v>34</v>
      </c>
      <c r="C37" t="s">
        <v>35</v>
      </c>
      <c r="D37" t="s">
        <v>36</v>
      </c>
      <c r="E37" t="s">
        <v>37</v>
      </c>
      <c r="F37" t="s">
        <v>38</v>
      </c>
      <c r="G37" t="s">
        <v>34</v>
      </c>
      <c r="H37" t="s">
        <v>35</v>
      </c>
      <c r="I37" t="s">
        <v>36</v>
      </c>
      <c r="J37" t="s">
        <v>37</v>
      </c>
      <c r="K37" t="s">
        <v>38</v>
      </c>
      <c r="L37" t="s">
        <v>34</v>
      </c>
      <c r="M37" t="s">
        <v>35</v>
      </c>
      <c r="N37" t="s">
        <v>36</v>
      </c>
      <c r="O37" t="s">
        <v>37</v>
      </c>
      <c r="P37" t="s">
        <v>38</v>
      </c>
    </row>
    <row r="38" spans="1:34">
      <c r="A38" t="s">
        <v>39</v>
      </c>
      <c r="B38" s="6">
        <f>B3+S3</f>
        <v>19730</v>
      </c>
      <c r="C38" s="6">
        <f>C3+T3</f>
        <v>335</v>
      </c>
      <c r="D38" s="6">
        <f>D3+U3</f>
        <v>85</v>
      </c>
      <c r="E38" s="6">
        <f>E3+V3</f>
        <v>83</v>
      </c>
      <c r="F38" s="6">
        <f>F3+W3</f>
        <v>105</v>
      </c>
      <c r="G38" s="6">
        <f>G3+X3</f>
        <v>3425</v>
      </c>
      <c r="H38" s="6">
        <f>H3+Y3</f>
        <v>55</v>
      </c>
      <c r="I38" s="6">
        <f>I3+Z3</f>
        <v>30</v>
      </c>
      <c r="J38" s="6">
        <f>J3+AA3</f>
        <v>19</v>
      </c>
      <c r="K38" s="6">
        <f>K3+AB3</f>
        <v>120</v>
      </c>
      <c r="L38" s="6">
        <f>L3+AC3</f>
        <v>3390</v>
      </c>
      <c r="M38" s="6">
        <f>M3+AD3</f>
        <v>189</v>
      </c>
      <c r="N38" s="6">
        <f>N3+AE3</f>
        <v>15</v>
      </c>
      <c r="O38" s="6">
        <f>O3+AF3</f>
        <v>89</v>
      </c>
      <c r="P38" s="6">
        <f>P3+AG3</f>
        <v>54</v>
      </c>
      <c r="Q38" s="6"/>
    </row>
    <row r="39" spans="1:34">
      <c r="A39" t="s">
        <v>40</v>
      </c>
      <c r="B39" s="6">
        <f>B4+S4</f>
        <v>112280</v>
      </c>
      <c r="C39" s="6">
        <f>C4+T4</f>
        <v>20125</v>
      </c>
      <c r="D39" s="6">
        <f>D4+U4</f>
        <v>4080</v>
      </c>
      <c r="E39" s="6">
        <f>E4+V4</f>
        <v>2724</v>
      </c>
      <c r="F39" s="6">
        <f>F4+W4</f>
        <v>5490</v>
      </c>
      <c r="G39" s="6">
        <f>G4+X4</f>
        <v>23505</v>
      </c>
      <c r="H39" s="6">
        <f>H4+Y4</f>
        <v>6435</v>
      </c>
      <c r="I39" s="6">
        <f>I4+Z4</f>
        <v>1165</v>
      </c>
      <c r="J39" s="6">
        <f>J4+AA4</f>
        <v>895</v>
      </c>
      <c r="K39" s="6">
        <f>K4+AB4</f>
        <v>2385</v>
      </c>
      <c r="L39" s="6">
        <f>L4+AC4</f>
        <v>17100</v>
      </c>
      <c r="M39" s="6">
        <f>M4+AD4</f>
        <v>4090</v>
      </c>
      <c r="N39" s="6">
        <f>N4+AE4</f>
        <v>675</v>
      </c>
      <c r="O39" s="6">
        <f>O4+AF4</f>
        <v>769</v>
      </c>
      <c r="P39" s="6">
        <f>P4+AG4</f>
        <v>1580</v>
      </c>
      <c r="Q39" s="6"/>
    </row>
    <row r="40" spans="1:34">
      <c r="A40" t="s">
        <v>41</v>
      </c>
      <c r="B40" s="6">
        <f>B5+S5</f>
        <v>145140</v>
      </c>
      <c r="C40" s="6">
        <f>C5+T5</f>
        <v>50800</v>
      </c>
      <c r="D40" s="6">
        <f>D5+U5</f>
        <v>9455</v>
      </c>
      <c r="E40" s="6">
        <f>E5+V5</f>
        <v>3440</v>
      </c>
      <c r="F40" s="6">
        <f>F5+W5</f>
        <v>6155</v>
      </c>
      <c r="G40" s="6">
        <f>G5+X5</f>
        <v>28910</v>
      </c>
      <c r="H40" s="6">
        <f>H5+Y5</f>
        <v>16450</v>
      </c>
      <c r="I40" s="6">
        <f>I5+Z5</f>
        <v>2280</v>
      </c>
      <c r="J40" s="6">
        <f>J5+AA5</f>
        <v>1085</v>
      </c>
      <c r="K40" s="6">
        <f>K5+AB5</f>
        <v>2215</v>
      </c>
      <c r="L40" s="6">
        <f>L5+AC5</f>
        <v>26545</v>
      </c>
      <c r="M40" s="6">
        <f>M5+AD5</f>
        <v>12635</v>
      </c>
      <c r="N40" s="6">
        <f>N5+AE5</f>
        <v>2120</v>
      </c>
      <c r="O40" s="6">
        <f>O5+AF5</f>
        <v>824</v>
      </c>
      <c r="P40" s="6">
        <f>P5+AG5</f>
        <v>1785</v>
      </c>
      <c r="Q40" s="6"/>
    </row>
    <row r="41" spans="1:34">
      <c r="A41" t="s">
        <v>42</v>
      </c>
      <c r="B41" s="6">
        <f>B6+S6</f>
        <v>18725</v>
      </c>
      <c r="C41" s="6">
        <f>C6+T6</f>
        <v>2505</v>
      </c>
      <c r="D41" s="6">
        <f>D6+U6</f>
        <v>270</v>
      </c>
      <c r="E41" s="6">
        <f>E6+V6</f>
        <v>315</v>
      </c>
      <c r="F41" s="6">
        <f>F6+W6</f>
        <v>470</v>
      </c>
      <c r="G41" s="6">
        <f>G6+X6</f>
        <v>3985</v>
      </c>
      <c r="H41" s="6">
        <f>H6+Y6</f>
        <v>1010</v>
      </c>
      <c r="I41" s="6">
        <f>I6+Z6</f>
        <v>15</v>
      </c>
      <c r="J41" s="6">
        <f>J6+AA6</f>
        <v>90</v>
      </c>
      <c r="K41" s="6">
        <f>K6+AB6</f>
        <v>190</v>
      </c>
      <c r="L41" s="6">
        <f>L6+AC6</f>
        <v>2820</v>
      </c>
      <c r="M41" s="6">
        <f>M6+AD6</f>
        <v>520</v>
      </c>
      <c r="N41" s="6">
        <f>N6+AE6</f>
        <v>64</v>
      </c>
      <c r="O41" s="6">
        <f>O6+AF6</f>
        <v>219</v>
      </c>
      <c r="P41" s="6">
        <f>P6+AG6</f>
        <v>45</v>
      </c>
      <c r="Q41" s="6"/>
    </row>
    <row r="42" spans="1:34">
      <c r="A42" t="s">
        <v>43</v>
      </c>
      <c r="B42" s="6">
        <f>B7+S7</f>
        <v>6235</v>
      </c>
      <c r="C42" s="6">
        <f>C7+T7</f>
        <v>765</v>
      </c>
      <c r="D42" s="6">
        <f>D7+U7</f>
        <v>19</v>
      </c>
      <c r="E42" s="6">
        <f>E7+V7</f>
        <v>139</v>
      </c>
      <c r="F42" s="6">
        <f>F7+W7</f>
        <v>215</v>
      </c>
      <c r="G42" s="6">
        <f>G7+X7</f>
        <v>1880</v>
      </c>
      <c r="H42" s="6">
        <f>H7+Y7</f>
        <v>300</v>
      </c>
      <c r="I42" s="6">
        <f>I7+Z7</f>
        <v>20</v>
      </c>
      <c r="J42" s="6">
        <f>J7+AA7</f>
        <v>34</v>
      </c>
      <c r="K42" s="6">
        <f>K7+AB7</f>
        <v>60</v>
      </c>
      <c r="L42" s="6">
        <f>L7+AC7</f>
        <v>1505</v>
      </c>
      <c r="M42" s="6">
        <f>M7+AD7</f>
        <v>365</v>
      </c>
      <c r="N42" s="6">
        <f>N7+AE7</f>
        <v>19</v>
      </c>
      <c r="O42" s="6">
        <f>O7+AF7</f>
        <v>64</v>
      </c>
      <c r="P42" s="6">
        <f>P7+AG7</f>
        <v>245</v>
      </c>
      <c r="Q42" s="6"/>
    </row>
    <row r="43" spans="1:34">
      <c r="A43" t="s">
        <v>44</v>
      </c>
      <c r="B43" s="6">
        <f>B8+S8</f>
        <v>41580</v>
      </c>
      <c r="C43" s="6">
        <f>C8+T8</f>
        <v>805</v>
      </c>
      <c r="D43" s="6">
        <f>D8+U8</f>
        <v>495</v>
      </c>
      <c r="E43" s="6">
        <f>E8+V8</f>
        <v>390</v>
      </c>
      <c r="F43" s="6">
        <f>F8+W8</f>
        <v>800</v>
      </c>
      <c r="G43" s="6">
        <f>G8+X8</f>
        <v>9310</v>
      </c>
      <c r="H43" s="6">
        <f>H8+Y8</f>
        <v>375</v>
      </c>
      <c r="I43" s="6">
        <f>I8+Z8</f>
        <v>70</v>
      </c>
      <c r="J43" s="6">
        <f>J8+AA8</f>
        <v>102</v>
      </c>
      <c r="K43" s="6">
        <f>K8+AB8</f>
        <v>220</v>
      </c>
      <c r="L43" s="6">
        <f>L8+AC8</f>
        <v>5470</v>
      </c>
      <c r="M43" s="6">
        <f>M8+AD8</f>
        <v>205</v>
      </c>
      <c r="N43" s="6">
        <f>N8+AE8</f>
        <v>65</v>
      </c>
      <c r="O43" s="6">
        <f>O8+AF8</f>
        <v>88</v>
      </c>
      <c r="P43" s="6">
        <f>P8+AG8</f>
        <v>210</v>
      </c>
      <c r="Q43" s="6"/>
    </row>
    <row r="44" spans="1:34">
      <c r="A44" t="s">
        <v>45</v>
      </c>
      <c r="B44" s="6">
        <f>B9+S9</f>
        <v>23005</v>
      </c>
      <c r="C44" s="6">
        <f>C9+T9</f>
        <v>1045</v>
      </c>
      <c r="D44" s="6">
        <f>D9+U9</f>
        <v>260</v>
      </c>
      <c r="E44" s="6">
        <f>E9+V9</f>
        <v>285</v>
      </c>
      <c r="F44" s="6">
        <f>F9+W9</f>
        <v>705</v>
      </c>
      <c r="G44" s="6">
        <f>G9+X9</f>
        <v>5545</v>
      </c>
      <c r="H44" s="6">
        <f>H9+Y9</f>
        <v>535</v>
      </c>
      <c r="I44" s="6">
        <f>I9+Z9</f>
        <v>25</v>
      </c>
      <c r="J44" s="6">
        <f>J9+AA9</f>
        <v>84</v>
      </c>
      <c r="K44" s="6">
        <f>K9+AB9</f>
        <v>345</v>
      </c>
      <c r="L44" s="6">
        <f>L9+AC9</f>
        <v>3870</v>
      </c>
      <c r="M44" s="6">
        <f>M9+AD9</f>
        <v>525</v>
      </c>
      <c r="N44" s="6">
        <f>N9+AE9</f>
        <v>90</v>
      </c>
      <c r="O44" s="6">
        <f>O9+AF9</f>
        <v>64</v>
      </c>
      <c r="P44" s="6">
        <f>P9+AG9</f>
        <v>205</v>
      </c>
      <c r="Q44" s="6"/>
    </row>
    <row r="45" spans="1:34">
      <c r="A45" t="s">
        <v>46</v>
      </c>
      <c r="B45" s="6">
        <f>B10+S10</f>
        <v>19095</v>
      </c>
      <c r="C45" s="6">
        <f>C10+T10</f>
        <v>13500</v>
      </c>
      <c r="D45" s="6">
        <f>D10+U10</f>
        <v>920</v>
      </c>
      <c r="E45" s="6">
        <f>E10+V10</f>
        <v>1074</v>
      </c>
      <c r="F45" s="6">
        <f>F10+W10</f>
        <v>1370</v>
      </c>
      <c r="G45" s="6">
        <f>G10+X10</f>
        <v>3980</v>
      </c>
      <c r="H45" s="6">
        <f>H10+Y10</f>
        <v>5000</v>
      </c>
      <c r="I45" s="6">
        <f>I10+Z10</f>
        <v>150</v>
      </c>
      <c r="J45" s="6">
        <f>J10+AA10</f>
        <v>590</v>
      </c>
      <c r="K45" s="6">
        <f>K10+AB10</f>
        <v>360</v>
      </c>
      <c r="L45" s="6">
        <f>L10+AC10</f>
        <v>2950</v>
      </c>
      <c r="M45" s="6">
        <f>M10+AD10</f>
        <v>3720</v>
      </c>
      <c r="N45" s="6">
        <f>N10+AE10</f>
        <v>100</v>
      </c>
      <c r="O45" s="6">
        <f>O10+AF10</f>
        <v>294</v>
      </c>
      <c r="P45" s="6">
        <f>P10+AG10</f>
        <v>405</v>
      </c>
      <c r="Q45" s="6"/>
    </row>
    <row r="46" spans="1:34">
      <c r="A46" t="s">
        <v>47</v>
      </c>
      <c r="B46" s="6">
        <f>B11+S11</f>
        <v>6525</v>
      </c>
      <c r="C46" s="6">
        <f>C11+T11</f>
        <v>1735</v>
      </c>
      <c r="D46" s="6">
        <f>D11+U11</f>
        <v>45</v>
      </c>
      <c r="E46" s="6">
        <f>E11+V11</f>
        <v>105</v>
      </c>
      <c r="F46" s="6">
        <f>F11+W11</f>
        <v>290</v>
      </c>
      <c r="G46" s="6">
        <f>G11+X11</f>
        <v>1455</v>
      </c>
      <c r="H46" s="6">
        <f>H11+Y11</f>
        <v>580</v>
      </c>
      <c r="I46" s="6">
        <f>I11+Z11</f>
        <v>19</v>
      </c>
      <c r="J46" s="6">
        <f>J11+AA11</f>
        <v>14</v>
      </c>
      <c r="K46" s="6">
        <f>K11+AB11</f>
        <v>45</v>
      </c>
      <c r="L46" s="6">
        <f>L11+AC11</f>
        <v>1100</v>
      </c>
      <c r="M46" s="6">
        <f>M11+AD11</f>
        <v>945</v>
      </c>
      <c r="N46" s="6">
        <f>N11+AE11</f>
        <v>34</v>
      </c>
      <c r="O46" s="6">
        <f>O11+AF11</f>
        <v>84</v>
      </c>
      <c r="P46" s="6">
        <f>P11+AG11</f>
        <v>79</v>
      </c>
      <c r="Q46" s="6"/>
    </row>
    <row r="47" spans="1:34">
      <c r="A47" t="s">
        <v>48</v>
      </c>
      <c r="B47" s="6">
        <f>B12+S12</f>
        <v>52645</v>
      </c>
      <c r="C47" s="6">
        <f>C12+T12</f>
        <v>4350</v>
      </c>
      <c r="D47" s="6">
        <f>D12+U12</f>
        <v>1950</v>
      </c>
      <c r="E47" s="6">
        <f>E12+V12</f>
        <v>955</v>
      </c>
      <c r="F47" s="6">
        <f>F12+W12</f>
        <v>3065</v>
      </c>
      <c r="G47" s="6">
        <f>G12+X12</f>
        <v>11050</v>
      </c>
      <c r="H47" s="6">
        <f>H12+Y12</f>
        <v>1625</v>
      </c>
      <c r="I47" s="6">
        <f>I12+Z12</f>
        <v>600</v>
      </c>
      <c r="J47" s="6">
        <f>J12+AA12</f>
        <v>343</v>
      </c>
      <c r="K47" s="6">
        <f>K12+AB12</f>
        <v>1340</v>
      </c>
      <c r="L47" s="6">
        <f>L12+AC12</f>
        <v>7470</v>
      </c>
      <c r="M47" s="6">
        <f>M12+AD12</f>
        <v>1370</v>
      </c>
      <c r="N47" s="6">
        <f>N12+AE12</f>
        <v>605</v>
      </c>
      <c r="O47" s="6">
        <f>O12+AF12</f>
        <v>195</v>
      </c>
      <c r="P47" s="6">
        <f>P12+AG12</f>
        <v>825</v>
      </c>
      <c r="Q47" s="6"/>
    </row>
    <row r="48" spans="1:34">
      <c r="A48" t="s">
        <v>49</v>
      </c>
      <c r="B48" s="6">
        <f>B13+S13</f>
        <v>8305</v>
      </c>
      <c r="C48" s="6">
        <f>C13+T13</f>
        <v>4</v>
      </c>
      <c r="D48" s="6">
        <f>D13+U13</f>
        <v>19</v>
      </c>
      <c r="E48" s="6">
        <f>E13+V13</f>
        <v>35</v>
      </c>
      <c r="F48" s="6">
        <f>F13+W13</f>
        <v>35</v>
      </c>
      <c r="G48" s="6">
        <f>G13+X13</f>
        <v>1740</v>
      </c>
      <c r="H48" s="6">
        <f>H13+Y13</f>
        <v>0</v>
      </c>
      <c r="I48" s="6">
        <f>I13+Z13</f>
        <v>14</v>
      </c>
      <c r="J48" s="6">
        <f>J13+AA13</f>
        <v>12</v>
      </c>
      <c r="K48" s="6">
        <f>K13+AB13</f>
        <v>0</v>
      </c>
      <c r="L48" s="6">
        <f>L13+AC13</f>
        <v>1305</v>
      </c>
      <c r="M48" s="6">
        <f>M13+AD13</f>
        <v>0</v>
      </c>
      <c r="N48" s="6">
        <f>N13+AE13</f>
        <v>0</v>
      </c>
      <c r="O48" s="6">
        <f>O13+AF13</f>
        <v>8</v>
      </c>
      <c r="P48" s="6">
        <f>P13+AG13</f>
        <v>10</v>
      </c>
      <c r="Q48" s="6"/>
    </row>
    <row r="49" spans="1:17">
      <c r="A49" t="s">
        <v>50</v>
      </c>
      <c r="B49" s="6">
        <f>B14+S14</f>
        <v>55370</v>
      </c>
      <c r="C49" s="6">
        <f>C14+T14</f>
        <v>6780</v>
      </c>
      <c r="D49" s="6">
        <f>D14+U14</f>
        <v>1380</v>
      </c>
      <c r="E49" s="6">
        <f>E14+V14</f>
        <v>1005</v>
      </c>
      <c r="F49" s="6">
        <f>F14+W14</f>
        <v>1750</v>
      </c>
      <c r="G49" s="6">
        <f>G14+X14</f>
        <v>10565</v>
      </c>
      <c r="H49" s="6">
        <f>H14+Y14</f>
        <v>2185</v>
      </c>
      <c r="I49" s="6">
        <f>I14+Z14</f>
        <v>405</v>
      </c>
      <c r="J49" s="6">
        <f>J14+AA14</f>
        <v>385</v>
      </c>
      <c r="K49" s="6">
        <f>K14+AB14</f>
        <v>740</v>
      </c>
      <c r="L49" s="6">
        <f>L14+AC14</f>
        <v>7935</v>
      </c>
      <c r="M49" s="6">
        <f>M14+AD14</f>
        <v>2025</v>
      </c>
      <c r="N49" s="6">
        <f>N14+AE14</f>
        <v>280</v>
      </c>
      <c r="O49" s="6">
        <f>O14+AF14</f>
        <v>129</v>
      </c>
      <c r="P49" s="6">
        <f>P14+AG14</f>
        <v>550</v>
      </c>
      <c r="Q49" s="6"/>
    </row>
    <row r="50" spans="1:17">
      <c r="A50" t="s">
        <v>51</v>
      </c>
      <c r="B50" s="6">
        <f>B15+S15</f>
        <v>52050</v>
      </c>
      <c r="C50" s="6">
        <f>C15+T15</f>
        <v>12105</v>
      </c>
      <c r="D50" s="6">
        <f>D15+U15</f>
        <v>11545</v>
      </c>
      <c r="E50" s="6">
        <f>E15+V15</f>
        <v>1505</v>
      </c>
      <c r="F50" s="6">
        <f>F15+W15</f>
        <v>3405</v>
      </c>
      <c r="G50" s="6">
        <f>G15+X15</f>
        <v>8465</v>
      </c>
      <c r="H50" s="6">
        <f>H15+Y15</f>
        <v>4005</v>
      </c>
      <c r="I50" s="6">
        <f>I15+Z15</f>
        <v>2345</v>
      </c>
      <c r="J50" s="6">
        <f>J15+AA15</f>
        <v>525</v>
      </c>
      <c r="K50" s="6">
        <f>K15+AB15</f>
        <v>1360</v>
      </c>
      <c r="L50" s="6">
        <f>L15+AC15</f>
        <v>6155</v>
      </c>
      <c r="M50" s="6">
        <f>M15+AD15</f>
        <v>3125</v>
      </c>
      <c r="N50" s="6">
        <f>N15+AE15</f>
        <v>1655</v>
      </c>
      <c r="O50" s="6">
        <f>O15+AF15</f>
        <v>455</v>
      </c>
      <c r="P50" s="6">
        <f>P15+AG15</f>
        <v>590</v>
      </c>
      <c r="Q50" s="6"/>
    </row>
    <row r="51" spans="1:17">
      <c r="A51" t="s">
        <v>52</v>
      </c>
      <c r="B51" s="6">
        <f>B16+S16</f>
        <v>4335</v>
      </c>
      <c r="C51" s="6">
        <f>C16+T16</f>
        <v>585</v>
      </c>
      <c r="D51" s="6">
        <f>D16+U16</f>
        <v>14</v>
      </c>
      <c r="E51" s="6">
        <f>E16+V16</f>
        <v>27</v>
      </c>
      <c r="F51" s="6">
        <f>F16+W16</f>
        <v>115</v>
      </c>
      <c r="G51" s="6">
        <f>G16+X16</f>
        <v>1110</v>
      </c>
      <c r="H51" s="6">
        <f>H16+Y16</f>
        <v>215</v>
      </c>
      <c r="I51" s="6">
        <f>I16+Z16</f>
        <v>10</v>
      </c>
      <c r="J51" s="6">
        <f>J16+AA16</f>
        <v>15</v>
      </c>
      <c r="K51" s="6">
        <f>K16+AB16</f>
        <v>8</v>
      </c>
      <c r="L51" s="6">
        <f>L16+AC16</f>
        <v>855</v>
      </c>
      <c r="M51" s="6">
        <f>M16+AD16</f>
        <v>260</v>
      </c>
      <c r="N51" s="6">
        <f>N16+AE16</f>
        <v>0</v>
      </c>
      <c r="O51" s="6">
        <f>O16+AF16</f>
        <v>4</v>
      </c>
      <c r="P51" s="6">
        <f>P16+AG16</f>
        <v>40</v>
      </c>
      <c r="Q51" s="6"/>
    </row>
    <row r="52" spans="1:17">
      <c r="A52" t="s">
        <v>53</v>
      </c>
      <c r="B52" s="6">
        <f>B17+S17</f>
        <v>149135</v>
      </c>
      <c r="C52" s="6">
        <f>C17+T17</f>
        <v>34775</v>
      </c>
      <c r="D52" s="6">
        <f>D17+U17</f>
        <v>33400</v>
      </c>
      <c r="E52" s="6">
        <f>E17+V17</f>
        <v>5740</v>
      </c>
      <c r="F52" s="6">
        <f>F17+W17</f>
        <v>25575</v>
      </c>
      <c r="G52" s="6">
        <f>G17+X17</f>
        <v>26715</v>
      </c>
      <c r="H52" s="6">
        <f>H17+Y17</f>
        <v>14455</v>
      </c>
      <c r="I52" s="6">
        <f>I17+Z17</f>
        <v>8720</v>
      </c>
      <c r="J52" s="6">
        <f>J17+AA17</f>
        <v>2200</v>
      </c>
      <c r="K52" s="6">
        <f>K17+AB17</f>
        <v>12380</v>
      </c>
      <c r="L52" s="6">
        <f>L17+AC17</f>
        <v>20920</v>
      </c>
      <c r="M52" s="6">
        <f>M17+AD17</f>
        <v>12740</v>
      </c>
      <c r="N52" s="6">
        <f>N17+AE17</f>
        <v>6910</v>
      </c>
      <c r="O52" s="6">
        <f>O17+AF17</f>
        <v>1233</v>
      </c>
      <c r="P52" s="6">
        <f>P17+AG17</f>
        <v>10305</v>
      </c>
      <c r="Q52" s="6"/>
    </row>
    <row r="53" spans="1:17">
      <c r="A53" t="s">
        <v>54</v>
      </c>
      <c r="B53" s="6">
        <f>B18+S18</f>
        <v>36015</v>
      </c>
      <c r="C53" s="6">
        <f>C18+T18</f>
        <v>124720</v>
      </c>
      <c r="D53" s="6">
        <f>D18+U18</f>
        <v>6715</v>
      </c>
      <c r="E53" s="6">
        <f>E18+V18</f>
        <v>4440</v>
      </c>
      <c r="F53" s="6">
        <f>F18+W18</f>
        <v>17770</v>
      </c>
      <c r="G53" s="6">
        <f>G18+X18</f>
        <v>7210</v>
      </c>
      <c r="H53" s="6">
        <f>H18+Y18</f>
        <v>46485</v>
      </c>
      <c r="I53" s="6">
        <f>I18+Z18</f>
        <v>1825</v>
      </c>
      <c r="J53" s="6">
        <f>J18+AA18</f>
        <v>1615</v>
      </c>
      <c r="K53" s="6">
        <f>K18+AB18</f>
        <v>8750</v>
      </c>
      <c r="L53" s="6">
        <f>L18+AC18</f>
        <v>5870</v>
      </c>
      <c r="M53" s="6">
        <f>M18+AD18</f>
        <v>32820</v>
      </c>
      <c r="N53" s="6">
        <f>N18+AE18</f>
        <v>2080</v>
      </c>
      <c r="O53" s="6">
        <f>O18+AF18</f>
        <v>1335</v>
      </c>
      <c r="P53" s="6">
        <f>P18+AG18</f>
        <v>6315</v>
      </c>
      <c r="Q53" s="6"/>
    </row>
    <row r="54" spans="1:17">
      <c r="A54" t="s">
        <v>55</v>
      </c>
      <c r="B54" s="6">
        <f>B19+S19</f>
        <v>11465</v>
      </c>
      <c r="C54" s="6">
        <f>C19+T19</f>
        <v>685</v>
      </c>
      <c r="D54" s="6">
        <f>D19+U19</f>
        <v>65</v>
      </c>
      <c r="E54" s="6">
        <f>E19+V19</f>
        <v>99</v>
      </c>
      <c r="F54" s="6">
        <f>F19+W19</f>
        <v>215</v>
      </c>
      <c r="G54" s="6">
        <f>G19+X19</f>
        <v>2775</v>
      </c>
      <c r="H54" s="6">
        <f>H19+Y19</f>
        <v>325</v>
      </c>
      <c r="I54" s="6">
        <f>I19+Z19</f>
        <v>0</v>
      </c>
      <c r="J54" s="6">
        <f>J19+AA19</f>
        <v>30</v>
      </c>
      <c r="K54" s="6">
        <f>K19+AB19</f>
        <v>35</v>
      </c>
      <c r="L54" s="6">
        <f>L19+AC19</f>
        <v>1770</v>
      </c>
      <c r="M54" s="6">
        <f>M19+AD19</f>
        <v>120</v>
      </c>
      <c r="N54" s="6">
        <f>N19+AE19</f>
        <v>15</v>
      </c>
      <c r="O54" s="6">
        <f>O19+AF19</f>
        <v>4</v>
      </c>
      <c r="P54" s="6">
        <f>P19+AG19</f>
        <v>29</v>
      </c>
      <c r="Q54" s="6"/>
    </row>
    <row r="55" spans="1:17">
      <c r="A55" t="s">
        <v>56</v>
      </c>
      <c r="B55" s="6">
        <f>B20+S20</f>
        <v>23400</v>
      </c>
      <c r="C55" s="6">
        <f>C20+T20</f>
        <v>3285</v>
      </c>
      <c r="D55" s="6">
        <f>D20+U20</f>
        <v>530</v>
      </c>
      <c r="E55" s="6">
        <f>E20+V20</f>
        <v>360</v>
      </c>
      <c r="F55" s="6">
        <f>F20+W20</f>
        <v>815</v>
      </c>
      <c r="G55" s="6">
        <f>G20+X20</f>
        <v>4390</v>
      </c>
      <c r="H55" s="6">
        <f>H20+Y20</f>
        <v>1345</v>
      </c>
      <c r="I55" s="6">
        <f>I20+Z20</f>
        <v>60</v>
      </c>
      <c r="J55" s="6">
        <f>J20+AA20</f>
        <v>140</v>
      </c>
      <c r="K55" s="6">
        <f>K20+AB20</f>
        <v>315</v>
      </c>
      <c r="L55" s="6">
        <f>L20+AC20</f>
        <v>2550</v>
      </c>
      <c r="M55" s="6">
        <f>M20+AD20</f>
        <v>1130</v>
      </c>
      <c r="N55" s="6">
        <f>N20+AE20</f>
        <v>50</v>
      </c>
      <c r="O55" s="6">
        <f>O20+AF20</f>
        <v>124</v>
      </c>
      <c r="P55" s="6">
        <f>P20+AG20</f>
        <v>145</v>
      </c>
      <c r="Q55" s="6"/>
    </row>
    <row r="56" spans="1:17">
      <c r="A56" t="s">
        <v>57</v>
      </c>
      <c r="B56" s="6">
        <f>B21+S21</f>
        <v>3440</v>
      </c>
      <c r="C56" s="6">
        <f>C21+T21</f>
        <v>1340</v>
      </c>
      <c r="D56" s="6">
        <f>D21+U21</f>
        <v>25</v>
      </c>
      <c r="E56" s="6">
        <f>E21+V21</f>
        <v>69</v>
      </c>
      <c r="F56" s="6">
        <f>F21+W21</f>
        <v>75</v>
      </c>
      <c r="G56" s="6">
        <f>G21+X21</f>
        <v>850</v>
      </c>
      <c r="H56" s="6">
        <f>H21+Y21</f>
        <v>375</v>
      </c>
      <c r="I56" s="6">
        <f>I21+Z21</f>
        <v>4</v>
      </c>
      <c r="J56" s="6">
        <f>J21+AA21</f>
        <v>20</v>
      </c>
      <c r="K56" s="6">
        <f>K21+AB21</f>
        <v>40</v>
      </c>
      <c r="L56" s="6">
        <f>L21+AC21</f>
        <v>1065</v>
      </c>
      <c r="M56" s="6">
        <f>M21+AD21</f>
        <v>855</v>
      </c>
      <c r="N56" s="6">
        <f>N21+AE21</f>
        <v>25</v>
      </c>
      <c r="O56" s="6">
        <f>O21+AF21</f>
        <v>0</v>
      </c>
      <c r="P56" s="6">
        <f>P21+AG21</f>
        <v>55</v>
      </c>
      <c r="Q56" s="6"/>
    </row>
    <row r="57" spans="1:17">
      <c r="A57" t="s">
        <v>58</v>
      </c>
      <c r="B57" s="6">
        <f>B22+S22</f>
        <v>9250</v>
      </c>
      <c r="C57" s="6">
        <f>C22+T22</f>
        <v>915</v>
      </c>
      <c r="D57" s="6">
        <f>D22+U22</f>
        <v>95</v>
      </c>
      <c r="E57" s="6">
        <f>E22+V22</f>
        <v>320</v>
      </c>
      <c r="F57" s="6">
        <f>F22+W22</f>
        <v>165</v>
      </c>
      <c r="G57" s="6">
        <f>G22+X22</f>
        <v>2275</v>
      </c>
      <c r="H57" s="6">
        <f>H22+Y22</f>
        <v>355</v>
      </c>
      <c r="I57" s="6">
        <f>I22+Z22</f>
        <v>55</v>
      </c>
      <c r="J57" s="6">
        <f>J22+AA22</f>
        <v>60</v>
      </c>
      <c r="K57" s="6">
        <f>K22+AB22</f>
        <v>230</v>
      </c>
      <c r="L57" s="6">
        <f>L22+AC22</f>
        <v>1635</v>
      </c>
      <c r="M57" s="6">
        <f>M22+AD22</f>
        <v>495</v>
      </c>
      <c r="N57" s="6">
        <f>N22+AE22</f>
        <v>55</v>
      </c>
      <c r="O57" s="6">
        <f>O22+AF22</f>
        <v>55</v>
      </c>
      <c r="P57" s="6">
        <f>P22+AG22</f>
        <v>320</v>
      </c>
      <c r="Q57" s="6"/>
    </row>
    <row r="58" spans="1:17">
      <c r="A58" t="s">
        <v>59</v>
      </c>
      <c r="B58" s="6">
        <f>B23+S23</f>
        <v>36010</v>
      </c>
      <c r="C58" s="6">
        <f>C23+T23</f>
        <v>1865</v>
      </c>
      <c r="D58" s="6">
        <f>D23+U23</f>
        <v>425</v>
      </c>
      <c r="E58" s="6">
        <f>E23+V23</f>
        <v>509</v>
      </c>
      <c r="F58" s="6">
        <f>F23+W23</f>
        <v>735</v>
      </c>
      <c r="G58" s="6">
        <f>G23+X23</f>
        <v>7570</v>
      </c>
      <c r="H58" s="6">
        <f>H23+Y23</f>
        <v>810</v>
      </c>
      <c r="I58" s="6">
        <f>I23+Z23</f>
        <v>150</v>
      </c>
      <c r="J58" s="6">
        <f>J23+AA23</f>
        <v>154</v>
      </c>
      <c r="K58" s="6">
        <f>K23+AB23</f>
        <v>270</v>
      </c>
      <c r="L58" s="6">
        <f>L23+AC23</f>
        <v>5655</v>
      </c>
      <c r="M58" s="6">
        <f>M23+AD23</f>
        <v>990</v>
      </c>
      <c r="N58" s="6">
        <f>N23+AE23</f>
        <v>70</v>
      </c>
      <c r="O58" s="6">
        <f>O23+AF23</f>
        <v>133</v>
      </c>
      <c r="P58" s="6">
        <f>P23+AG23</f>
        <v>335</v>
      </c>
      <c r="Q58" s="6"/>
    </row>
    <row r="59" spans="1:17">
      <c r="A59" t="s">
        <v>60</v>
      </c>
      <c r="B59" s="6">
        <f>B24+S24</f>
        <v>17845</v>
      </c>
      <c r="C59" s="6">
        <f>C24+T24</f>
        <v>4875</v>
      </c>
      <c r="D59" s="6">
        <f>D24+U24</f>
        <v>520</v>
      </c>
      <c r="E59" s="6">
        <f>E24+V24</f>
        <v>345</v>
      </c>
      <c r="F59" s="6">
        <f>F24+W24</f>
        <v>885</v>
      </c>
      <c r="G59" s="6">
        <f>G24+X24</f>
        <v>3930</v>
      </c>
      <c r="H59" s="6">
        <f>H24+Y24</f>
        <v>1910</v>
      </c>
      <c r="I59" s="6">
        <f>I24+Z24</f>
        <v>115</v>
      </c>
      <c r="J59" s="6">
        <f>J24+AA24</f>
        <v>90</v>
      </c>
      <c r="K59" s="6">
        <f>K24+AB24</f>
        <v>190</v>
      </c>
      <c r="L59" s="6">
        <f>L24+AC24</f>
        <v>3620</v>
      </c>
      <c r="M59" s="6">
        <f>M24+AD24</f>
        <v>2135</v>
      </c>
      <c r="N59" s="6">
        <f>N24+AE24</f>
        <v>105</v>
      </c>
      <c r="O59" s="6">
        <f>O24+AF24</f>
        <v>128</v>
      </c>
      <c r="P59" s="6">
        <f>P24+AG24</f>
        <v>220</v>
      </c>
      <c r="Q59" s="6"/>
    </row>
    <row r="60" spans="1:17">
      <c r="A60" t="s">
        <v>61</v>
      </c>
      <c r="B60" s="6">
        <f>B25+S25</f>
        <v>11875</v>
      </c>
      <c r="C60" s="6">
        <f>C25+T25</f>
        <v>1340</v>
      </c>
      <c r="D60" s="6">
        <f>D25+U25</f>
        <v>155</v>
      </c>
      <c r="E60" s="6">
        <f>E25+V25</f>
        <v>134</v>
      </c>
      <c r="F60" s="6">
        <f>F25+W25</f>
        <v>250</v>
      </c>
      <c r="G60" s="6">
        <f>G25+X25</f>
        <v>3000</v>
      </c>
      <c r="H60" s="6">
        <f>H25+Y25</f>
        <v>665</v>
      </c>
      <c r="I60" s="6">
        <f>I25+Z25</f>
        <v>40</v>
      </c>
      <c r="J60" s="6">
        <f>J25+AA25</f>
        <v>55</v>
      </c>
      <c r="K60" s="6">
        <f>K25+AB25</f>
        <v>125</v>
      </c>
      <c r="L60" s="6">
        <f>L25+AC25</f>
        <v>2425</v>
      </c>
      <c r="M60" s="6">
        <f>M25+AD25</f>
        <v>655</v>
      </c>
      <c r="N60" s="6">
        <f>N25+AE25</f>
        <v>55</v>
      </c>
      <c r="O60" s="6">
        <f>O25+AF25</f>
        <v>55</v>
      </c>
      <c r="P60" s="6">
        <f>P25+AG25</f>
        <v>50</v>
      </c>
      <c r="Q60" s="6"/>
    </row>
    <row r="61" spans="1:17">
      <c r="A61" t="s">
        <v>62</v>
      </c>
      <c r="B61" s="6">
        <f>B26+S26</f>
        <v>53435</v>
      </c>
      <c r="C61" s="6">
        <f>C26+T26</f>
        <v>76350</v>
      </c>
      <c r="D61" s="6">
        <f>D26+U26</f>
        <v>3680</v>
      </c>
      <c r="E61" s="6">
        <f>E26+V26</f>
        <v>2545</v>
      </c>
      <c r="F61" s="6">
        <f>F26+W26</f>
        <v>4505</v>
      </c>
      <c r="G61" s="6">
        <f>G26+X26</f>
        <v>12280</v>
      </c>
      <c r="H61" s="6">
        <f>H26+Y26</f>
        <v>30750</v>
      </c>
      <c r="I61" s="6">
        <f>I26+Z26</f>
        <v>1060</v>
      </c>
      <c r="J61" s="6">
        <f>J26+AA26</f>
        <v>1035</v>
      </c>
      <c r="K61" s="6">
        <f>K26+AB26</f>
        <v>1760</v>
      </c>
      <c r="L61" s="6">
        <f>L26+AC26</f>
        <v>10730</v>
      </c>
      <c r="M61" s="6">
        <f>M26+AD26</f>
        <v>34415</v>
      </c>
      <c r="N61" s="6">
        <f>N26+AE26</f>
        <v>1055</v>
      </c>
      <c r="O61" s="6">
        <f>O26+AF26</f>
        <v>1300</v>
      </c>
      <c r="P61" s="6">
        <f>P26+AG26</f>
        <v>1715</v>
      </c>
      <c r="Q61" s="6"/>
    </row>
    <row r="63" spans="1:17">
      <c r="B63" t="s">
        <v>65</v>
      </c>
      <c r="G63" t="s">
        <v>66</v>
      </c>
      <c r="L63" t="s">
        <v>0</v>
      </c>
    </row>
    <row r="64" spans="1:17">
      <c r="A64" t="s">
        <v>67</v>
      </c>
      <c r="B64" t="s">
        <v>34</v>
      </c>
      <c r="C64" t="s">
        <v>35</v>
      </c>
      <c r="D64" t="s">
        <v>36</v>
      </c>
      <c r="E64" t="s">
        <v>37</v>
      </c>
      <c r="F64" t="s">
        <v>38</v>
      </c>
      <c r="G64" t="s">
        <v>34</v>
      </c>
      <c r="H64" t="s">
        <v>35</v>
      </c>
      <c r="I64" t="s">
        <v>36</v>
      </c>
      <c r="J64" t="s">
        <v>37</v>
      </c>
      <c r="K64" t="s">
        <v>38</v>
      </c>
      <c r="L64" t="s">
        <v>34</v>
      </c>
      <c r="M64" t="s">
        <v>35</v>
      </c>
      <c r="N64" t="s">
        <v>36</v>
      </c>
      <c r="O64" t="s">
        <v>37</v>
      </c>
      <c r="P64" t="s">
        <v>38</v>
      </c>
    </row>
    <row r="65" spans="1:17">
      <c r="A65" s="1" t="s">
        <v>68</v>
      </c>
      <c r="B65" s="4">
        <f>B47+B52+B53</f>
        <v>237795</v>
      </c>
      <c r="C65" s="4">
        <f t="shared" ref="C65:P65" si="14">C47+C52+C53</f>
        <v>163845</v>
      </c>
      <c r="D65" s="4">
        <f t="shared" si="14"/>
        <v>42065</v>
      </c>
      <c r="E65" s="4">
        <f t="shared" si="14"/>
        <v>11135</v>
      </c>
      <c r="F65" s="4">
        <f t="shared" si="14"/>
        <v>46410</v>
      </c>
      <c r="G65" s="4">
        <f t="shared" si="14"/>
        <v>44975</v>
      </c>
      <c r="H65" s="4">
        <f t="shared" si="14"/>
        <v>62565</v>
      </c>
      <c r="I65" s="4">
        <f t="shared" si="14"/>
        <v>11145</v>
      </c>
      <c r="J65" s="4">
        <f t="shared" si="14"/>
        <v>4158</v>
      </c>
      <c r="K65" s="4">
        <f t="shared" si="14"/>
        <v>22470</v>
      </c>
      <c r="L65" s="4">
        <f t="shared" si="14"/>
        <v>34260</v>
      </c>
      <c r="M65" s="4">
        <f t="shared" si="14"/>
        <v>46930</v>
      </c>
      <c r="N65" s="4">
        <f t="shared" si="14"/>
        <v>9595</v>
      </c>
      <c r="O65" s="4">
        <f t="shared" si="14"/>
        <v>2763</v>
      </c>
      <c r="P65" s="4">
        <f t="shared" si="14"/>
        <v>17445</v>
      </c>
      <c r="Q65" s="4"/>
    </row>
    <row r="66" spans="1:17">
      <c r="A66" s="1" t="s">
        <v>69</v>
      </c>
      <c r="B66">
        <f>B39+B40+B43+B49+B50+B61</f>
        <v>459855</v>
      </c>
      <c r="C66">
        <f t="shared" ref="C66:P66" si="15">C39+C40+C43+C49+C50+C61</f>
        <v>166965</v>
      </c>
      <c r="D66">
        <f t="shared" si="15"/>
        <v>30635</v>
      </c>
      <c r="E66">
        <f t="shared" si="15"/>
        <v>11609</v>
      </c>
      <c r="F66">
        <f t="shared" si="15"/>
        <v>22105</v>
      </c>
      <c r="G66">
        <f t="shared" si="15"/>
        <v>93035</v>
      </c>
      <c r="H66">
        <f t="shared" si="15"/>
        <v>60200</v>
      </c>
      <c r="I66">
        <f t="shared" si="15"/>
        <v>7325</v>
      </c>
      <c r="J66">
        <f t="shared" si="15"/>
        <v>4027</v>
      </c>
      <c r="K66">
        <f t="shared" si="15"/>
        <v>8680</v>
      </c>
      <c r="L66">
        <f t="shared" si="15"/>
        <v>73935</v>
      </c>
      <c r="M66">
        <f t="shared" si="15"/>
        <v>56495</v>
      </c>
      <c r="N66">
        <f t="shared" si="15"/>
        <v>5850</v>
      </c>
      <c r="O66">
        <f t="shared" si="15"/>
        <v>3565</v>
      </c>
      <c r="P66">
        <f t="shared" si="15"/>
        <v>6430</v>
      </c>
    </row>
    <row r="67" spans="1:17">
      <c r="A67" s="1" t="s">
        <v>70</v>
      </c>
      <c r="B67">
        <f>B38+B48+B58</f>
        <v>64045</v>
      </c>
      <c r="C67">
        <f t="shared" ref="C67:P67" si="16">C38+C48+C58</f>
        <v>2204</v>
      </c>
      <c r="D67">
        <f t="shared" si="16"/>
        <v>529</v>
      </c>
      <c r="E67">
        <f t="shared" si="16"/>
        <v>627</v>
      </c>
      <c r="F67">
        <f t="shared" si="16"/>
        <v>875</v>
      </c>
      <c r="G67">
        <f t="shared" si="16"/>
        <v>12735</v>
      </c>
      <c r="H67">
        <f t="shared" si="16"/>
        <v>865</v>
      </c>
      <c r="I67">
        <f t="shared" si="16"/>
        <v>194</v>
      </c>
      <c r="J67">
        <f t="shared" si="16"/>
        <v>185</v>
      </c>
      <c r="K67">
        <f t="shared" si="16"/>
        <v>390</v>
      </c>
      <c r="L67">
        <f t="shared" si="16"/>
        <v>10350</v>
      </c>
      <c r="M67">
        <f t="shared" si="16"/>
        <v>1179</v>
      </c>
      <c r="N67">
        <f t="shared" si="16"/>
        <v>85</v>
      </c>
      <c r="O67">
        <f t="shared" si="16"/>
        <v>230</v>
      </c>
      <c r="P67">
        <f t="shared" si="16"/>
        <v>399</v>
      </c>
    </row>
    <row r="68" spans="1:17">
      <c r="A68" s="1" t="s">
        <v>71</v>
      </c>
      <c r="B68">
        <f>B42+B44+B46+B51+B54+B56+B57+B59+B60</f>
        <v>93975</v>
      </c>
      <c r="C68">
        <f t="shared" ref="C68:P68" si="17">C42+C44+C46+C51+C54+C56+C57+C59+C60</f>
        <v>13285</v>
      </c>
      <c r="D68">
        <f t="shared" si="17"/>
        <v>1198</v>
      </c>
      <c r="E68">
        <f t="shared" si="17"/>
        <v>1523</v>
      </c>
      <c r="F68">
        <f t="shared" si="17"/>
        <v>2915</v>
      </c>
      <c r="G68">
        <f t="shared" si="17"/>
        <v>22820</v>
      </c>
      <c r="H68">
        <f t="shared" si="17"/>
        <v>5260</v>
      </c>
      <c r="I68">
        <f t="shared" si="17"/>
        <v>288</v>
      </c>
      <c r="J68">
        <f t="shared" si="17"/>
        <v>402</v>
      </c>
      <c r="K68">
        <f t="shared" si="17"/>
        <v>1078</v>
      </c>
      <c r="L68">
        <f t="shared" si="17"/>
        <v>17845</v>
      </c>
      <c r="M68">
        <f t="shared" si="17"/>
        <v>6355</v>
      </c>
      <c r="N68">
        <f t="shared" si="17"/>
        <v>398</v>
      </c>
      <c r="O68">
        <f t="shared" si="17"/>
        <v>458</v>
      </c>
      <c r="P68">
        <f t="shared" si="17"/>
        <v>1243</v>
      </c>
    </row>
    <row r="69" spans="1:17">
      <c r="A69" s="1" t="s">
        <v>72</v>
      </c>
      <c r="B69">
        <f>B41+B45+B55</f>
        <v>61220</v>
      </c>
      <c r="C69">
        <f t="shared" ref="C69:P69" si="18">C41+C45+C55</f>
        <v>19290</v>
      </c>
      <c r="D69">
        <f t="shared" si="18"/>
        <v>1720</v>
      </c>
      <c r="E69">
        <f t="shared" si="18"/>
        <v>1749</v>
      </c>
      <c r="F69">
        <f t="shared" si="18"/>
        <v>2655</v>
      </c>
      <c r="G69">
        <f t="shared" si="18"/>
        <v>12355</v>
      </c>
      <c r="H69">
        <f t="shared" si="18"/>
        <v>7355</v>
      </c>
      <c r="I69">
        <f t="shared" si="18"/>
        <v>225</v>
      </c>
      <c r="J69">
        <f t="shared" si="18"/>
        <v>820</v>
      </c>
      <c r="K69">
        <f t="shared" si="18"/>
        <v>865</v>
      </c>
      <c r="L69">
        <f t="shared" si="18"/>
        <v>8320</v>
      </c>
      <c r="M69">
        <f t="shared" si="18"/>
        <v>5370</v>
      </c>
      <c r="N69">
        <f t="shared" si="18"/>
        <v>214</v>
      </c>
      <c r="O69">
        <f t="shared" si="18"/>
        <v>637</v>
      </c>
      <c r="P69">
        <f t="shared" si="18"/>
        <v>595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INFORMATION</vt:lpstr>
      <vt:lpstr>Region_County</vt:lpstr>
      <vt:lpstr>household</vt:lpstr>
      <vt:lpstr>tenure</vt:lpstr>
      <vt:lpstr>income</vt:lpstr>
      <vt:lpstr>family type</vt:lpstr>
      <vt:lpstr>race_ethnicity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User</cp:lastModifiedBy>
  <dcterms:created xsi:type="dcterms:W3CDTF">2019-11-15T21:03:28Z</dcterms:created>
  <dcterms:modified xsi:type="dcterms:W3CDTF">2020-04-07T14:28:52Z</dcterms:modified>
</cp:coreProperties>
</file>